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687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Лист1!$A$1:$H$278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4" i="1" l="1"/>
  <c r="H264" i="1" l="1"/>
  <c r="G264" i="1"/>
  <c r="F264" i="1"/>
  <c r="E264" i="1"/>
  <c r="D264" i="1"/>
  <c r="H274" i="1"/>
  <c r="G274" i="1"/>
  <c r="F274" i="1"/>
  <c r="E274" i="1"/>
  <c r="D274" i="1"/>
  <c r="H212" i="1" l="1"/>
  <c r="G212" i="1"/>
  <c r="F212" i="1"/>
  <c r="E212" i="1"/>
  <c r="H211" i="1"/>
  <c r="G211" i="1"/>
  <c r="F211" i="1"/>
  <c r="E211" i="1"/>
  <c r="H210" i="1"/>
  <c r="G210" i="1"/>
  <c r="F210" i="1"/>
  <c r="E210" i="1"/>
  <c r="H209" i="1"/>
  <c r="G209" i="1"/>
  <c r="F209" i="1"/>
  <c r="E209" i="1"/>
  <c r="D209" i="1"/>
  <c r="D210" i="1"/>
  <c r="D211" i="1"/>
  <c r="D212" i="1"/>
  <c r="E273" i="1"/>
  <c r="H273" i="1" l="1"/>
  <c r="D273" i="1"/>
  <c r="G273" i="1"/>
  <c r="F273" i="1"/>
  <c r="G228" i="1"/>
  <c r="H253" i="1" l="1"/>
  <c r="G253" i="1"/>
  <c r="F253" i="1"/>
  <c r="E253" i="1"/>
  <c r="D25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G204" i="1" s="1"/>
  <c r="F214" i="1"/>
  <c r="E214" i="1"/>
  <c r="D214" i="1"/>
  <c r="H267" i="1"/>
  <c r="H262" i="1" s="1"/>
  <c r="G267" i="1"/>
  <c r="G262" i="1" s="1"/>
  <c r="F267" i="1"/>
  <c r="F262" i="1" s="1"/>
  <c r="E267" i="1"/>
  <c r="E262" i="1" s="1"/>
  <c r="D267" i="1"/>
  <c r="D262" i="1" s="1"/>
  <c r="H266" i="1"/>
  <c r="H261" i="1" s="1"/>
  <c r="G266" i="1"/>
  <c r="F266" i="1"/>
  <c r="F261" i="1" s="1"/>
  <c r="E266" i="1"/>
  <c r="E261" i="1" s="1"/>
  <c r="D266" i="1"/>
  <c r="H265" i="1"/>
  <c r="H260" i="1" s="1"/>
  <c r="G265" i="1"/>
  <c r="G260" i="1" s="1"/>
  <c r="F265" i="1"/>
  <c r="F260" i="1" s="1"/>
  <c r="E265" i="1"/>
  <c r="E260" i="1" s="1"/>
  <c r="D265" i="1"/>
  <c r="D260" i="1" s="1"/>
  <c r="H259" i="1"/>
  <c r="H184" i="1" s="1"/>
  <c r="G259" i="1"/>
  <c r="G184" i="1" s="1"/>
  <c r="F259" i="1"/>
  <c r="E259" i="1"/>
  <c r="D259" i="1"/>
  <c r="G263" i="1" l="1"/>
  <c r="D263" i="1"/>
  <c r="G261" i="1"/>
  <c r="D261" i="1"/>
  <c r="H263" i="1"/>
  <c r="F263" i="1"/>
  <c r="F208" i="1"/>
  <c r="E208" i="1"/>
  <c r="H208" i="1"/>
  <c r="G208" i="1"/>
  <c r="E263" i="1"/>
  <c r="E83" i="1"/>
  <c r="H83" i="1" l="1"/>
  <c r="G83" i="1"/>
  <c r="F83" i="1"/>
  <c r="D83" i="1"/>
  <c r="E268" i="1" l="1"/>
  <c r="E258" i="1"/>
  <c r="E248" i="1"/>
  <c r="E223" i="1" s="1"/>
  <c r="E243" i="1"/>
  <c r="E238" i="1"/>
  <c r="E213" i="1" s="1"/>
  <c r="E233" i="1"/>
  <c r="E228" i="1"/>
  <c r="E218" i="1"/>
  <c r="E207" i="1"/>
  <c r="E206" i="1"/>
  <c r="E186" i="1" s="1"/>
  <c r="E181" i="1" s="1"/>
  <c r="E205" i="1"/>
  <c r="E199" i="1"/>
  <c r="E198" i="1" s="1"/>
  <c r="E194" i="1"/>
  <c r="E193" i="1" s="1"/>
  <c r="E189" i="1"/>
  <c r="E188" i="1" s="1"/>
  <c r="E182" i="1"/>
  <c r="E173" i="1"/>
  <c r="E168" i="1"/>
  <c r="E167" i="1"/>
  <c r="E162" i="1" s="1"/>
  <c r="E164" i="1"/>
  <c r="E154" i="1" s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2" i="1" s="1"/>
  <c r="E106" i="1"/>
  <c r="E105" i="1"/>
  <c r="E100" i="1" s="1"/>
  <c r="E104" i="1"/>
  <c r="E99" i="1" s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27" i="1" l="1"/>
  <c r="E159" i="1"/>
  <c r="E157" i="1"/>
  <c r="E152" i="1" s="1"/>
  <c r="E120" i="1"/>
  <c r="E115" i="1" s="1"/>
  <c r="E50" i="1"/>
  <c r="E45" i="1" s="1"/>
  <c r="E103" i="1"/>
  <c r="E101" i="1"/>
  <c r="E98" i="1" s="1"/>
  <c r="E33" i="1"/>
  <c r="E38" i="1"/>
  <c r="E158" i="1"/>
  <c r="E121" i="1"/>
  <c r="E116" i="1" s="1"/>
  <c r="E128" i="1"/>
  <c r="E28" i="1"/>
  <c r="E52" i="1"/>
  <c r="E47" i="1" s="1"/>
  <c r="E184" i="1"/>
  <c r="E204" i="1"/>
  <c r="E203" i="1" s="1"/>
  <c r="E119" i="1"/>
  <c r="E149" i="1"/>
  <c r="E54" i="1"/>
  <c r="E124" i="1"/>
  <c r="E185" i="1"/>
  <c r="E180" i="1" s="1"/>
  <c r="E123" i="1" l="1"/>
  <c r="E153" i="1"/>
  <c r="E179" i="1"/>
  <c r="E178" i="1" s="1"/>
  <c r="E183" i="1"/>
  <c r="E27" i="1"/>
  <c r="E148" i="1"/>
  <c r="E51" i="1"/>
  <c r="E46" i="1" s="1"/>
  <c r="E118" i="1"/>
  <c r="E114" i="1"/>
  <c r="E113" i="1" s="1"/>
  <c r="E53" i="1"/>
  <c r="E49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3" i="1" l="1"/>
  <c r="D248" i="1"/>
  <c r="D228" i="1"/>
  <c r="D205" i="1"/>
  <c r="D143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D107" i="1"/>
  <c r="D106" i="1"/>
  <c r="D105" i="1"/>
  <c r="D104" i="1"/>
  <c r="H108" i="1"/>
  <c r="G108" i="1"/>
  <c r="D108" i="1"/>
  <c r="D204" i="1" l="1"/>
  <c r="D184" i="1"/>
  <c r="D208" i="1"/>
  <c r="D63" i="1"/>
  <c r="D185" i="1" l="1"/>
  <c r="D180" i="1" l="1"/>
  <c r="F184" i="1"/>
  <c r="H185" i="1"/>
  <c r="H180" i="1" s="1"/>
  <c r="F185" i="1"/>
  <c r="F180" i="1" s="1"/>
  <c r="G185" i="1"/>
  <c r="G180" i="1" s="1"/>
  <c r="F204" i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68" i="1"/>
  <c r="G268" i="1"/>
  <c r="F268" i="1"/>
  <c r="D268" i="1"/>
  <c r="H228" i="1"/>
  <c r="F228" i="1"/>
  <c r="H223" i="1"/>
  <c r="G223" i="1"/>
  <c r="F223" i="1"/>
  <c r="D223" i="1"/>
  <c r="H218" i="1"/>
  <c r="G218" i="1"/>
  <c r="F218" i="1"/>
  <c r="D218" i="1"/>
  <c r="H213" i="1"/>
  <c r="G213" i="1"/>
  <c r="F213" i="1"/>
  <c r="D213" i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7" i="1"/>
  <c r="G167" i="1"/>
  <c r="H167" i="1"/>
  <c r="D167" i="1"/>
  <c r="F164" i="1"/>
  <c r="G164" i="1"/>
  <c r="H164" i="1"/>
  <c r="D164" i="1"/>
  <c r="D159" i="1" s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54" i="1" l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D154" i="1" l="1"/>
  <c r="F154" i="1"/>
  <c r="G154" i="1"/>
  <c r="H154" i="1"/>
  <c r="D155" i="1"/>
  <c r="F155" i="1"/>
  <c r="G155" i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50" i="1" s="1"/>
  <c r="H45" i="1" s="1"/>
  <c r="H116" i="1"/>
  <c r="H101" i="1" s="1"/>
  <c r="H51" i="1" s="1"/>
  <c r="H46" i="1" s="1"/>
  <c r="H117" i="1"/>
  <c r="H102" i="1" s="1"/>
  <c r="H5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158" i="1"/>
  <c r="H113" i="1"/>
  <c r="H118" i="1"/>
  <c r="H148" i="1"/>
  <c r="H182" i="1"/>
  <c r="H189" i="1"/>
  <c r="H188" i="1" s="1"/>
  <c r="H194" i="1"/>
  <c r="H193" i="1" s="1"/>
  <c r="H199" i="1"/>
  <c r="H198" i="1" s="1"/>
  <c r="H186" i="1"/>
  <c r="H258" i="1"/>
  <c r="H248" i="1"/>
  <c r="H243" i="1"/>
  <c r="H238" i="1"/>
  <c r="H233" i="1"/>
  <c r="D199" i="1"/>
  <c r="D198" i="1" s="1"/>
  <c r="F199" i="1"/>
  <c r="F198" i="1" s="1"/>
  <c r="G199" i="1"/>
  <c r="G198" i="1" s="1"/>
  <c r="D189" i="1"/>
  <c r="D188" i="1" s="1"/>
  <c r="F189" i="1"/>
  <c r="F188" i="1" s="1"/>
  <c r="G189" i="1"/>
  <c r="D194" i="1"/>
  <c r="D193" i="1" s="1"/>
  <c r="F194" i="1"/>
  <c r="F193" i="1" s="1"/>
  <c r="G194" i="1"/>
  <c r="G193" i="1" s="1"/>
  <c r="D182" i="1"/>
  <c r="F182" i="1"/>
  <c r="G182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D149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3" i="1"/>
  <c r="F233" i="1"/>
  <c r="G238" i="1"/>
  <c r="F238" i="1"/>
  <c r="D238" i="1"/>
  <c r="G243" i="1"/>
  <c r="F243" i="1"/>
  <c r="D243" i="1"/>
  <c r="G248" i="1"/>
  <c r="F248" i="1"/>
  <c r="G258" i="1"/>
  <c r="F258" i="1"/>
  <c r="D25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F186" i="1"/>
  <c r="G186" i="1"/>
  <c r="G183" i="1" s="1"/>
  <c r="G188" i="1" l="1"/>
  <c r="G179" i="1"/>
  <c r="F181" i="1"/>
  <c r="F183" i="1"/>
  <c r="H181" i="1"/>
  <c r="H183" i="1"/>
  <c r="D179" i="1"/>
  <c r="D50" i="1"/>
  <c r="D45" i="1" s="1"/>
  <c r="F50" i="1"/>
  <c r="F45" i="1" s="1"/>
  <c r="D51" i="1"/>
  <c r="D46" i="1" s="1"/>
  <c r="F51" i="1"/>
  <c r="F46" i="1" s="1"/>
  <c r="D52" i="1"/>
  <c r="D47" i="1" s="1"/>
  <c r="F52" i="1"/>
  <c r="F27" i="1" s="1"/>
  <c r="G50" i="1"/>
  <c r="G51" i="1"/>
  <c r="G26" i="1" s="1"/>
  <c r="G21" i="1" s="1"/>
  <c r="G52" i="1"/>
  <c r="G27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6" i="1"/>
  <c r="D183" i="1" s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G181" i="1"/>
  <c r="F53" i="1"/>
  <c r="G53" i="1"/>
  <c r="F118" i="1"/>
  <c r="D53" i="1"/>
  <c r="F178" i="1" l="1"/>
  <c r="G46" i="1"/>
  <c r="D27" i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81" i="1"/>
  <c r="D178" i="1" s="1"/>
  <c r="H178" i="1"/>
  <c r="G25" i="1"/>
  <c r="D26" i="1"/>
  <c r="D21" i="1" s="1"/>
  <c r="F149" i="1"/>
  <c r="F148" i="1" s="1"/>
  <c r="G45" i="1"/>
  <c r="G178" i="1"/>
  <c r="D151" i="1"/>
  <c r="H49" i="1" l="1"/>
  <c r="G98" i="1"/>
  <c r="G49" i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F49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49" i="1"/>
  <c r="D24" i="1" s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<sst xmlns="http://schemas.openxmlformats.org/spreadsheetml/2006/main" count="363" uniqueCount="65">
  <si>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</si>
  <si>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</si>
  <si>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</si>
  <si>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</si>
  <si>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</si>
  <si>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</si>
  <si>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</si>
  <si>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</si>
  <si>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</si>
  <si>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</si>
  <si>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</si>
  <si>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</si>
  <si>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</si>
  <si>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</si>
  <si>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</si>
  <si>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</si>
  <si>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</si>
  <si>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</si>
  <si>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</si>
  <si>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</si>
  <si>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</si>
  <si>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7 </t>
  </si>
  <si>
    <t>РЕСУРСНОЕ ОБЕСПЕЧЕНИЕ РЕАЛИЗАЦИИ МУНИЦИПАЛЬНОЙ ПРОГРАММЫ "ЭКОНОМИЧЕСКОЕ РАЗВИТИЕ ТУЛУНСКОГО МУНИЦИПАЛЬНОГО РАЙОНА" НА 2021-2025 ГОДЫ ЗА СЧЕТ СРЕДСТВ, ПРЕДУСМОТРЕННЫХ В БЮДЖЕТЕ ТУЛУНСКОГО МУНИЦИПАЛЬНОГО РАЙОНА</t>
  </si>
  <si>
    <t>2025г.</t>
  </si>
  <si>
    <t>2024г.</t>
  </si>
  <si>
    <t>2023г.</t>
  </si>
  <si>
    <t>на 2021-2025 годы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</si>
  <si>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</si>
  <si>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</si>
  <si>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</si>
  <si>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</si>
  <si>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</si>
  <si>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</si>
  <si>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</si>
  <si>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к постановлению Администрации</t>
  </si>
  <si>
    <t>Тулунского муниципального района</t>
  </si>
  <si>
    <t>Программа "Экономическое развитие Тулунского муниципального района" на 2021-2025 годы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</si>
  <si>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</si>
  <si>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</si>
  <si>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</si>
  <si>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</si>
  <si>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</si>
  <si>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</si>
  <si>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</si>
  <si>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</si>
  <si>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</si>
  <si>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</si>
  <si>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"Улучшение условий и охраны труда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</si>
  <si>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</si>
  <si>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</si>
  <si>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</si>
  <si>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Times New Roman"/>
        <family val="1"/>
        <charset val="204"/>
      </rPr>
      <t>Основное мероприяти</t>
    </r>
    <r>
      <rPr>
        <u/>
        <sz val="12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</si>
  <si>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</si>
  <si>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"Создание благоприятных условий для осуществления деятельности самозанятыми гражданами"</t>
    </r>
  </si>
  <si>
    <t>"Участие в выставке "Земля Иркутская""</t>
  </si>
  <si>
    <t>"Участие в выставке ""Агропромышленная неделя""</t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</si>
  <si>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"Поддержка и развитие малого и среднего предпринимательства в Тулунском муниципальном районе" на 2021-2025 годы</t>
    </r>
  </si>
  <si>
    <r>
      <rPr>
        <b/>
        <u/>
        <sz val="12"/>
        <rFont val="Times New Roman"/>
        <family val="1"/>
        <charset val="204"/>
      </rPr>
      <t>Подпрограмма</t>
    </r>
    <r>
      <rPr>
        <b/>
        <sz val="12"/>
        <rFont val="Times New Roman"/>
        <family val="1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2021-2025 годы</t>
    </r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</si>
  <si>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</si>
  <si>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</si>
  <si>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r>
      <rPr>
        <b/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</si>
  <si>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t>Приложение № 1</t>
  </si>
  <si>
    <t xml:space="preserve"> 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</si>
  <si>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</si>
  <si>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от 29.12.2023 г. № 224-пг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</si>
</sst>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/>
    <xf numFmtId="164" fontId="4" fillId="4" borderId="1" xfId="0" applyNumberFormat="1" applyFont="1" applyFill="1" applyBorder="1" applyAlignment="1">
      <alignment horizontal="center" vertical="center" wrapText="1" shrinkToFit="1"/>
    </xf>
    <xf numFmtId="0" fontId="0" fillId="4" borderId="0" xfId="0" applyFill="1"/>
    <xf numFmtId="0" fontId="2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164" fontId="9" fillId="4" borderId="0" xfId="0" applyNumberFormat="1" applyFont="1" applyFill="1"/>
    <xf numFmtId="0" fontId="4" fillId="4" borderId="2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vertical="center" wrapText="1"/>
    </xf>
    <xf numFmtId="164" fontId="1" fillId="4" borderId="0" xfId="0" applyNumberFormat="1" applyFont="1" applyFill="1"/>
    <xf numFmtId="0" fontId="4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4" fillId="4" borderId="2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3"/>
  <sheetViews>
    <sheetView showGridLines="0" tabSelected="1" view="pageBreakPreview" zoomScale="75" zoomScaleNormal="90" zoomScaleSheetLayoutView="75" workbookViewId="0">
      <selection activeCell="E4" sqref="E4:H4"/>
    </sheetView>
  </sheetViews>
  <sheetFormatPr defaultRowHeight="14.4" x14ac:dyDescent="0.3"/>
  <cols>
    <col min="1" max="1" width="51.5546875" style="14" customWidth="1"/>
    <col min="2" max="2" width="46.33203125" style="14" customWidth="1"/>
    <col min="3" max="3" width="27.88671875" style="14" customWidth="1"/>
    <col min="4" max="4" width="11.6640625" style="14" customWidth="1"/>
    <col min="5" max="5" width="11.44140625" style="14" customWidth="1"/>
    <col min="6" max="7" width="12" style="14" customWidth="1"/>
    <col min="8" max="8" width="11.6640625" style="14" customWidth="1"/>
    <col min="9" max="9" width="8.88671875" style="20"/>
    <col min="10" max="10" width="8.88671875" style="16"/>
  </cols>
  <sheetData>
    <row r="1" spans="1:8" ht="16.5" customHeight="1" x14ac:dyDescent="0.35">
      <c r="A1" s="7"/>
      <c r="B1" s="7"/>
      <c r="C1" s="7"/>
      <c r="D1" s="17"/>
      <c r="E1" s="34" t="s">
        <v>61</v>
      </c>
      <c r="F1" s="35"/>
      <c r="G1" s="35"/>
      <c r="H1" s="35"/>
    </row>
    <row r="2" spans="1:8" ht="16.5" customHeight="1" x14ac:dyDescent="0.35">
      <c r="A2" s="7"/>
      <c r="B2" s="7"/>
      <c r="C2" s="7"/>
      <c r="D2" s="17"/>
      <c r="E2" s="34" t="s">
        <v>34</v>
      </c>
      <c r="F2" s="35"/>
      <c r="G2" s="35"/>
      <c r="H2" s="35"/>
    </row>
    <row r="3" spans="1:8" ht="16.5" customHeight="1" x14ac:dyDescent="0.35">
      <c r="A3" s="7"/>
      <c r="B3" s="7"/>
      <c r="C3" s="7"/>
      <c r="D3" s="17"/>
      <c r="E3" s="34" t="s">
        <v>35</v>
      </c>
      <c r="F3" s="35"/>
      <c r="G3" s="35"/>
      <c r="H3" s="35"/>
    </row>
    <row r="4" spans="1:8" ht="21" customHeight="1" x14ac:dyDescent="0.35">
      <c r="A4" s="7"/>
      <c r="B4" s="7"/>
      <c r="C4" s="7"/>
      <c r="D4" s="17"/>
      <c r="E4" s="34" t="s">
        <v>64</v>
      </c>
      <c r="F4" s="35"/>
      <c r="G4" s="35"/>
      <c r="H4" s="35"/>
    </row>
    <row r="5" spans="1:8" ht="16.5" customHeight="1" x14ac:dyDescent="0.35">
      <c r="A5" s="7"/>
      <c r="B5" s="7"/>
      <c r="C5" s="7"/>
      <c r="D5" s="17"/>
      <c r="E5" s="17"/>
      <c r="F5" s="23"/>
      <c r="G5" s="17"/>
      <c r="H5" s="17"/>
    </row>
    <row r="6" spans="1:8" ht="16.5" customHeight="1" x14ac:dyDescent="0.35">
      <c r="A6" s="7"/>
      <c r="B6" s="7"/>
      <c r="C6" s="7"/>
      <c r="D6" s="34" t="s">
        <v>21</v>
      </c>
      <c r="E6" s="34"/>
      <c r="F6" s="34"/>
      <c r="G6" s="34"/>
      <c r="H6" s="34"/>
    </row>
    <row r="7" spans="1:8" ht="18" x14ac:dyDescent="0.35">
      <c r="A7" s="7"/>
      <c r="B7" s="7"/>
      <c r="C7" s="7"/>
      <c r="D7" s="34" t="s">
        <v>8</v>
      </c>
      <c r="E7" s="36"/>
      <c r="F7" s="36"/>
      <c r="G7" s="36"/>
      <c r="H7" s="36"/>
    </row>
    <row r="8" spans="1:8" ht="18" x14ac:dyDescent="0.35">
      <c r="A8" s="7"/>
      <c r="B8" s="7"/>
      <c r="C8" s="7"/>
      <c r="D8" s="36" t="s">
        <v>9</v>
      </c>
      <c r="E8" s="36"/>
      <c r="F8" s="36"/>
      <c r="G8" s="36"/>
      <c r="H8" s="36"/>
    </row>
    <row r="9" spans="1:8" ht="18" x14ac:dyDescent="0.35">
      <c r="A9" s="7"/>
      <c r="B9" s="7"/>
      <c r="C9" s="7"/>
      <c r="D9" s="36" t="s">
        <v>10</v>
      </c>
      <c r="E9" s="36"/>
      <c r="F9" s="36"/>
      <c r="G9" s="36"/>
      <c r="H9" s="36"/>
    </row>
    <row r="10" spans="1:8" ht="18" x14ac:dyDescent="0.35">
      <c r="A10" s="7"/>
      <c r="B10" s="7"/>
      <c r="C10" s="7"/>
      <c r="D10" s="36" t="s">
        <v>26</v>
      </c>
      <c r="E10" s="36"/>
      <c r="F10" s="36"/>
      <c r="G10" s="36"/>
      <c r="H10" s="36"/>
    </row>
    <row r="11" spans="1:8" ht="18" customHeight="1" x14ac:dyDescent="0.35">
      <c r="A11" s="7"/>
      <c r="B11" s="7"/>
      <c r="C11" s="7"/>
      <c r="D11" s="18"/>
      <c r="E11" s="18"/>
      <c r="F11" s="24"/>
      <c r="G11" s="18"/>
      <c r="H11" s="18"/>
    </row>
    <row r="12" spans="1:8" ht="1.2" hidden="1" customHeight="1" x14ac:dyDescent="0.35">
      <c r="A12" s="7"/>
      <c r="B12" s="7"/>
      <c r="C12" s="7"/>
      <c r="D12" s="18"/>
      <c r="E12" s="18"/>
      <c r="F12" s="24"/>
      <c r="G12" s="18"/>
      <c r="H12" s="18"/>
    </row>
    <row r="13" spans="1:8" ht="42" customHeight="1" x14ac:dyDescent="0.3">
      <c r="A13" s="29" t="s">
        <v>22</v>
      </c>
      <c r="B13" s="29"/>
      <c r="C13" s="29"/>
      <c r="D13" s="29"/>
      <c r="E13" s="29"/>
      <c r="F13" s="29"/>
      <c r="G13" s="29"/>
      <c r="H13" s="29"/>
    </row>
    <row r="14" spans="1:8" ht="18" x14ac:dyDescent="0.35">
      <c r="A14" s="7"/>
      <c r="B14" s="7"/>
      <c r="C14" s="7"/>
      <c r="D14" s="7"/>
      <c r="E14" s="7"/>
      <c r="F14" s="7"/>
      <c r="G14" s="7"/>
      <c r="H14" s="7"/>
    </row>
    <row r="15" spans="1:8" ht="24" customHeight="1" x14ac:dyDescent="0.3">
      <c r="A15" s="30" t="s">
        <v>27</v>
      </c>
      <c r="B15" s="30" t="s">
        <v>62</v>
      </c>
      <c r="C15" s="30" t="s">
        <v>7</v>
      </c>
      <c r="D15" s="30" t="s">
        <v>28</v>
      </c>
      <c r="E15" s="30"/>
      <c r="F15" s="30"/>
      <c r="G15" s="30"/>
      <c r="H15" s="30"/>
    </row>
    <row r="16" spans="1:8" ht="31.5" customHeight="1" x14ac:dyDescent="0.3">
      <c r="A16" s="30"/>
      <c r="B16" s="30"/>
      <c r="C16" s="30"/>
      <c r="D16" s="19" t="s">
        <v>19</v>
      </c>
      <c r="E16" s="19" t="s">
        <v>20</v>
      </c>
      <c r="F16" s="25" t="s">
        <v>25</v>
      </c>
      <c r="G16" s="19" t="s">
        <v>24</v>
      </c>
      <c r="H16" s="19" t="s">
        <v>23</v>
      </c>
    </row>
    <row r="17" spans="1:8" ht="15.6" x14ac:dyDescent="0.3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25">
        <v>6</v>
      </c>
      <c r="G17" s="19">
        <v>7</v>
      </c>
      <c r="H17" s="19">
        <v>8</v>
      </c>
    </row>
    <row r="18" spans="1:8" ht="15.6" x14ac:dyDescent="0.3">
      <c r="A18" s="31" t="s">
        <v>36</v>
      </c>
      <c r="B18" s="31" t="s">
        <v>1</v>
      </c>
      <c r="C18" s="8" t="s">
        <v>0</v>
      </c>
      <c r="D18" s="9">
        <f>SUM(D19:D22)</f>
        <v>99707.3</v>
      </c>
      <c r="E18" s="9">
        <f t="shared" ref="E18" si="0">SUM(E19:E22)</f>
        <v>125528.49999999999</v>
      </c>
      <c r="F18" s="9">
        <f t="shared" ref="F18:H18" si="1">SUM(F19:F22)</f>
        <v>140794.1</v>
      </c>
      <c r="G18" s="9">
        <f t="shared" si="1"/>
        <v>85029.400000000009</v>
      </c>
      <c r="H18" s="9">
        <f t="shared" si="1"/>
        <v>86631.6</v>
      </c>
    </row>
    <row r="19" spans="1:8" ht="31.2" x14ac:dyDescent="0.3">
      <c r="A19" s="31"/>
      <c r="B19" s="31"/>
      <c r="C19" s="8" t="s">
        <v>11</v>
      </c>
      <c r="D19" s="9">
        <f>D24+D29+D34+D39</f>
        <v>71572.7</v>
      </c>
      <c r="E19" s="9">
        <f t="shared" ref="E19" si="2">E24+E29+E34+E39</f>
        <v>98998.099999999991</v>
      </c>
      <c r="F19" s="9">
        <f t="shared" ref="D19:H21" si="3">F24+F29+F34+F39</f>
        <v>114219.7</v>
      </c>
      <c r="G19" s="9">
        <f t="shared" si="3"/>
        <v>67455</v>
      </c>
      <c r="H19" s="9">
        <f t="shared" ref="H19" si="4">H24+H29+H34+H39</f>
        <v>69057.900000000009</v>
      </c>
    </row>
    <row r="20" spans="1:8" ht="86.25" customHeight="1" x14ac:dyDescent="0.3">
      <c r="A20" s="31"/>
      <c r="B20" s="31"/>
      <c r="C20" s="8" t="s">
        <v>12</v>
      </c>
      <c r="D20" s="9">
        <f t="shared" si="3"/>
        <v>27758.799999999999</v>
      </c>
      <c r="E20" s="9">
        <f t="shared" si="3"/>
        <v>26459.200000000001</v>
      </c>
      <c r="F20" s="9">
        <f t="shared" si="3"/>
        <v>26563.5</v>
      </c>
      <c r="G20" s="9">
        <f t="shared" si="3"/>
        <v>17573.3</v>
      </c>
      <c r="H20" s="9">
        <f t="shared" si="3"/>
        <v>17572.7</v>
      </c>
    </row>
    <row r="21" spans="1:8" ht="86.25" customHeight="1" x14ac:dyDescent="0.3">
      <c r="A21" s="31"/>
      <c r="B21" s="31"/>
      <c r="C21" s="8" t="s">
        <v>13</v>
      </c>
      <c r="D21" s="9">
        <f t="shared" si="3"/>
        <v>375.8</v>
      </c>
      <c r="E21" s="9">
        <f t="shared" si="3"/>
        <v>71.2</v>
      </c>
      <c r="F21" s="9">
        <f t="shared" si="3"/>
        <v>10.9</v>
      </c>
      <c r="G21" s="9">
        <f t="shared" si="3"/>
        <v>1.1000000000000001</v>
      </c>
      <c r="H21" s="9">
        <f t="shared" si="3"/>
        <v>1</v>
      </c>
    </row>
    <row r="22" spans="1:8" ht="70.5" customHeight="1" x14ac:dyDescent="0.3">
      <c r="A22" s="31"/>
      <c r="B22" s="31"/>
      <c r="C22" s="8" t="s">
        <v>14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ht="15.6" x14ac:dyDescent="0.3">
      <c r="A23" s="31"/>
      <c r="B23" s="31" t="s">
        <v>6</v>
      </c>
      <c r="C23" s="8" t="s">
        <v>0</v>
      </c>
      <c r="D23" s="9">
        <f t="shared" ref="D23:H23" si="5">SUM(D24:D27)</f>
        <v>97129.500000000015</v>
      </c>
      <c r="E23" s="9">
        <f t="shared" ref="E23" si="6">SUM(E24:E27)</f>
        <v>122622.59999999999</v>
      </c>
      <c r="F23" s="9">
        <f t="shared" si="5"/>
        <v>137440.49999999997</v>
      </c>
      <c r="G23" s="9">
        <f t="shared" si="5"/>
        <v>82019.600000000006</v>
      </c>
      <c r="H23" s="9">
        <f t="shared" si="5"/>
        <v>83621.8</v>
      </c>
    </row>
    <row r="24" spans="1:8" ht="15.6" x14ac:dyDescent="0.3">
      <c r="A24" s="31"/>
      <c r="B24" s="31"/>
      <c r="C24" s="8" t="s">
        <v>2</v>
      </c>
      <c r="D24" s="9">
        <f>D49+D119+D154+D184</f>
        <v>68994.900000000009</v>
      </c>
      <c r="E24" s="9">
        <f t="shared" ref="E24" si="7">E49+E119+E154+E184</f>
        <v>96092.2</v>
      </c>
      <c r="F24" s="9">
        <f t="shared" ref="F24:H26" si="8">F49+F119+F154+F184</f>
        <v>110866.09999999999</v>
      </c>
      <c r="G24" s="9">
        <f t="shared" si="8"/>
        <v>64445.200000000004</v>
      </c>
      <c r="H24" s="9">
        <f t="shared" si="8"/>
        <v>66048.100000000006</v>
      </c>
    </row>
    <row r="25" spans="1:8" ht="15.6" x14ac:dyDescent="0.3">
      <c r="A25" s="31"/>
      <c r="B25" s="31"/>
      <c r="C25" s="8" t="s">
        <v>3</v>
      </c>
      <c r="D25" s="9">
        <f>D50+D120+D155+D185</f>
        <v>27758.799999999999</v>
      </c>
      <c r="E25" s="9">
        <f t="shared" ref="E25" si="9">E50+E120+E155+E185</f>
        <v>26459.200000000001</v>
      </c>
      <c r="F25" s="9">
        <f t="shared" si="8"/>
        <v>26563.5</v>
      </c>
      <c r="G25" s="9">
        <f t="shared" si="8"/>
        <v>17573.3</v>
      </c>
      <c r="H25" s="9">
        <f t="shared" si="8"/>
        <v>17572.7</v>
      </c>
    </row>
    <row r="26" spans="1:8" ht="15.6" x14ac:dyDescent="0.3">
      <c r="A26" s="31"/>
      <c r="B26" s="31"/>
      <c r="C26" s="8" t="s">
        <v>4</v>
      </c>
      <c r="D26" s="9">
        <f>D51+D121+D156+D186</f>
        <v>375.8</v>
      </c>
      <c r="E26" s="9">
        <f t="shared" ref="E26" si="10">E51+E121+E156+E186</f>
        <v>71.2</v>
      </c>
      <c r="F26" s="9">
        <f t="shared" si="8"/>
        <v>10.9</v>
      </c>
      <c r="G26" s="9">
        <f t="shared" si="8"/>
        <v>1.1000000000000001</v>
      </c>
      <c r="H26" s="9">
        <f t="shared" si="8"/>
        <v>1</v>
      </c>
    </row>
    <row r="27" spans="1:8" ht="15.6" x14ac:dyDescent="0.3">
      <c r="A27" s="31"/>
      <c r="B27" s="31"/>
      <c r="C27" s="8" t="s">
        <v>5</v>
      </c>
      <c r="D27" s="9">
        <f t="shared" ref="D27:H27" si="11">D52+D122+D157</f>
        <v>0</v>
      </c>
      <c r="E27" s="9">
        <f t="shared" ref="E27" si="12">E52+E122+E157</f>
        <v>0</v>
      </c>
      <c r="F27" s="9">
        <f t="shared" si="11"/>
        <v>0</v>
      </c>
      <c r="G27" s="9">
        <f t="shared" si="11"/>
        <v>0</v>
      </c>
      <c r="H27" s="9">
        <f t="shared" si="11"/>
        <v>0</v>
      </c>
    </row>
    <row r="28" spans="1:8" ht="15.6" x14ac:dyDescent="0.3">
      <c r="A28" s="31"/>
      <c r="B28" s="31" t="s">
        <v>15</v>
      </c>
      <c r="C28" s="8" t="s">
        <v>0</v>
      </c>
      <c r="D28" s="9">
        <f t="shared" ref="D28:H28" si="13">SUM(D29:D32)</f>
        <v>747.2</v>
      </c>
      <c r="E28" s="9">
        <f t="shared" ref="E28" si="14">SUM(E29:E32)</f>
        <v>861.8</v>
      </c>
      <c r="F28" s="9">
        <f t="shared" si="13"/>
        <v>953.6</v>
      </c>
      <c r="G28" s="9">
        <f t="shared" si="13"/>
        <v>885.2</v>
      </c>
      <c r="H28" s="9">
        <f t="shared" si="13"/>
        <v>885.2</v>
      </c>
    </row>
    <row r="29" spans="1:8" ht="15.6" x14ac:dyDescent="0.3">
      <c r="A29" s="31"/>
      <c r="B29" s="32"/>
      <c r="C29" s="8" t="s">
        <v>2</v>
      </c>
      <c r="D29" s="10">
        <f t="shared" ref="D29:G32" si="15">D239</f>
        <v>747.2</v>
      </c>
      <c r="E29" s="10">
        <f t="shared" si="15"/>
        <v>861.8</v>
      </c>
      <c r="F29" s="10">
        <f t="shared" si="15"/>
        <v>953.6</v>
      </c>
      <c r="G29" s="10">
        <f t="shared" si="15"/>
        <v>885.2</v>
      </c>
      <c r="H29" s="10">
        <f t="shared" ref="H29" si="16">H239</f>
        <v>885.2</v>
      </c>
    </row>
    <row r="30" spans="1:8" ht="15.6" x14ac:dyDescent="0.3">
      <c r="A30" s="31"/>
      <c r="B30" s="32"/>
      <c r="C30" s="8" t="s">
        <v>3</v>
      </c>
      <c r="D30" s="10">
        <f t="shared" si="15"/>
        <v>0</v>
      </c>
      <c r="E30" s="10">
        <f t="shared" si="15"/>
        <v>0</v>
      </c>
      <c r="F30" s="10">
        <f t="shared" si="15"/>
        <v>0</v>
      </c>
      <c r="G30" s="10">
        <f t="shared" si="15"/>
        <v>0</v>
      </c>
      <c r="H30" s="10">
        <f t="shared" ref="H30" si="17">H240</f>
        <v>0</v>
      </c>
    </row>
    <row r="31" spans="1:8" ht="15.6" x14ac:dyDescent="0.3">
      <c r="A31" s="31"/>
      <c r="B31" s="32"/>
      <c r="C31" s="8" t="s">
        <v>4</v>
      </c>
      <c r="D31" s="10">
        <f t="shared" si="15"/>
        <v>0</v>
      </c>
      <c r="E31" s="10">
        <f t="shared" si="15"/>
        <v>0</v>
      </c>
      <c r="F31" s="10">
        <f t="shared" si="15"/>
        <v>0</v>
      </c>
      <c r="G31" s="10">
        <f t="shared" si="15"/>
        <v>0</v>
      </c>
      <c r="H31" s="10">
        <f t="shared" ref="H31" si="18">H241</f>
        <v>0</v>
      </c>
    </row>
    <row r="32" spans="1:8" ht="15.6" x14ac:dyDescent="0.3">
      <c r="A32" s="31"/>
      <c r="B32" s="32"/>
      <c r="C32" s="8" t="s">
        <v>5</v>
      </c>
      <c r="D32" s="10">
        <f t="shared" si="15"/>
        <v>0</v>
      </c>
      <c r="E32" s="10">
        <f t="shared" si="15"/>
        <v>0</v>
      </c>
      <c r="F32" s="10">
        <f t="shared" si="15"/>
        <v>0</v>
      </c>
      <c r="G32" s="10">
        <f t="shared" si="15"/>
        <v>0</v>
      </c>
      <c r="H32" s="10">
        <f t="shared" ref="H32" si="19">H242</f>
        <v>0</v>
      </c>
    </row>
    <row r="33" spans="1:9" ht="15.6" x14ac:dyDescent="0.3">
      <c r="A33" s="31"/>
      <c r="B33" s="31" t="s">
        <v>16</v>
      </c>
      <c r="C33" s="8" t="s">
        <v>0</v>
      </c>
      <c r="D33" s="9">
        <f t="shared" ref="D33:H33" si="20">SUM(D34:D37)</f>
        <v>1531.7</v>
      </c>
      <c r="E33" s="9">
        <f t="shared" si="20"/>
        <v>1703.4</v>
      </c>
      <c r="F33" s="9">
        <f t="shared" si="20"/>
        <v>1881.9</v>
      </c>
      <c r="G33" s="9">
        <f t="shared" si="20"/>
        <v>1770.5</v>
      </c>
      <c r="H33" s="9">
        <f t="shared" si="20"/>
        <v>1770.5</v>
      </c>
    </row>
    <row r="34" spans="1:9" ht="15.6" x14ac:dyDescent="0.3">
      <c r="A34" s="31"/>
      <c r="B34" s="31"/>
      <c r="C34" s="8" t="s">
        <v>2</v>
      </c>
      <c r="D34" s="10">
        <f t="shared" ref="D34:G37" si="21">D244</f>
        <v>1531.7</v>
      </c>
      <c r="E34" s="10">
        <f t="shared" si="21"/>
        <v>1703.4</v>
      </c>
      <c r="F34" s="10">
        <f t="shared" si="21"/>
        <v>1881.9</v>
      </c>
      <c r="G34" s="10">
        <f t="shared" si="21"/>
        <v>1770.5</v>
      </c>
      <c r="H34" s="10">
        <f t="shared" ref="H34" si="22">H244</f>
        <v>1770.5</v>
      </c>
    </row>
    <row r="35" spans="1:9" ht="15.6" x14ac:dyDescent="0.3">
      <c r="A35" s="31"/>
      <c r="B35" s="31"/>
      <c r="C35" s="8" t="s">
        <v>3</v>
      </c>
      <c r="D35" s="10">
        <f t="shared" si="21"/>
        <v>0</v>
      </c>
      <c r="E35" s="10">
        <f t="shared" si="21"/>
        <v>0</v>
      </c>
      <c r="F35" s="10">
        <f t="shared" si="21"/>
        <v>0</v>
      </c>
      <c r="G35" s="10">
        <f t="shared" si="21"/>
        <v>0</v>
      </c>
      <c r="H35" s="10">
        <f t="shared" ref="H35" si="23">H245</f>
        <v>0</v>
      </c>
    </row>
    <row r="36" spans="1:9" ht="15.6" x14ac:dyDescent="0.3">
      <c r="A36" s="31"/>
      <c r="B36" s="31"/>
      <c r="C36" s="8" t="s">
        <v>4</v>
      </c>
      <c r="D36" s="10">
        <f t="shared" si="21"/>
        <v>0</v>
      </c>
      <c r="E36" s="10">
        <f t="shared" si="21"/>
        <v>0</v>
      </c>
      <c r="F36" s="10">
        <f t="shared" si="21"/>
        <v>0</v>
      </c>
      <c r="G36" s="10">
        <f t="shared" si="21"/>
        <v>0</v>
      </c>
      <c r="H36" s="10">
        <f t="shared" ref="H36" si="24">H246</f>
        <v>0</v>
      </c>
    </row>
    <row r="37" spans="1:9" ht="15.6" x14ac:dyDescent="0.3">
      <c r="A37" s="31"/>
      <c r="B37" s="31"/>
      <c r="C37" s="8" t="s">
        <v>5</v>
      </c>
      <c r="D37" s="10">
        <f t="shared" si="21"/>
        <v>0</v>
      </c>
      <c r="E37" s="10">
        <f t="shared" si="21"/>
        <v>0</v>
      </c>
      <c r="F37" s="10">
        <f t="shared" si="21"/>
        <v>0</v>
      </c>
      <c r="G37" s="10">
        <f t="shared" si="21"/>
        <v>0</v>
      </c>
      <c r="H37" s="10">
        <f t="shared" ref="H37" si="25">H247</f>
        <v>0</v>
      </c>
    </row>
    <row r="38" spans="1:9" ht="15.6" x14ac:dyDescent="0.3">
      <c r="A38" s="31"/>
      <c r="B38" s="31" t="s">
        <v>17</v>
      </c>
      <c r="C38" s="8" t="s">
        <v>0</v>
      </c>
      <c r="D38" s="9">
        <f t="shared" ref="D38:H38" si="26">SUM(D39:D42)</f>
        <v>298.89999999999998</v>
      </c>
      <c r="E38" s="9">
        <f t="shared" si="26"/>
        <v>340.7</v>
      </c>
      <c r="F38" s="9">
        <f t="shared" si="26"/>
        <v>518.1</v>
      </c>
      <c r="G38" s="9">
        <f t="shared" si="26"/>
        <v>354.1</v>
      </c>
      <c r="H38" s="9">
        <f t="shared" si="26"/>
        <v>354.1</v>
      </c>
    </row>
    <row r="39" spans="1:9" ht="15.6" x14ac:dyDescent="0.3">
      <c r="A39" s="31"/>
      <c r="B39" s="31"/>
      <c r="C39" s="8" t="s">
        <v>2</v>
      </c>
      <c r="D39" s="10">
        <f t="shared" ref="D39:G40" si="27">D249</f>
        <v>298.89999999999998</v>
      </c>
      <c r="E39" s="10">
        <f t="shared" si="27"/>
        <v>340.7</v>
      </c>
      <c r="F39" s="10">
        <f t="shared" si="27"/>
        <v>518.1</v>
      </c>
      <c r="G39" s="10">
        <f t="shared" si="27"/>
        <v>354.1</v>
      </c>
      <c r="H39" s="10">
        <f t="shared" ref="H39" si="28">H249</f>
        <v>354.1</v>
      </c>
    </row>
    <row r="40" spans="1:9" ht="15.6" x14ac:dyDescent="0.3">
      <c r="A40" s="31"/>
      <c r="B40" s="31"/>
      <c r="C40" s="8" t="s">
        <v>3</v>
      </c>
      <c r="D40" s="10">
        <f t="shared" si="27"/>
        <v>0</v>
      </c>
      <c r="E40" s="10">
        <f t="shared" si="27"/>
        <v>0</v>
      </c>
      <c r="F40" s="10">
        <f t="shared" si="27"/>
        <v>0</v>
      </c>
      <c r="G40" s="10">
        <f t="shared" si="27"/>
        <v>0</v>
      </c>
      <c r="H40" s="10">
        <f t="shared" ref="H40" si="29">H250</f>
        <v>0</v>
      </c>
    </row>
    <row r="41" spans="1:9" ht="15.6" x14ac:dyDescent="0.3">
      <c r="A41" s="31"/>
      <c r="B41" s="31"/>
      <c r="C41" s="8" t="s">
        <v>4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9" ht="15.6" x14ac:dyDescent="0.3">
      <c r="A42" s="31"/>
      <c r="B42" s="31"/>
      <c r="C42" s="8" t="s">
        <v>5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9" s="2" customFormat="1" ht="15.6" x14ac:dyDescent="0.3">
      <c r="A43" s="31" t="s">
        <v>56</v>
      </c>
      <c r="B43" s="31" t="s">
        <v>1</v>
      </c>
      <c r="C43" s="8" t="s">
        <v>0</v>
      </c>
      <c r="D43" s="9">
        <f t="shared" ref="D43:H43" si="30">SUM(D44:D47)</f>
        <v>585</v>
      </c>
      <c r="E43" s="9">
        <f t="shared" si="30"/>
        <v>700.9</v>
      </c>
      <c r="F43" s="9">
        <f t="shared" si="30"/>
        <v>682</v>
      </c>
      <c r="G43" s="9">
        <f t="shared" si="30"/>
        <v>647</v>
      </c>
      <c r="H43" s="9">
        <f t="shared" si="30"/>
        <v>647</v>
      </c>
      <c r="I43" s="20"/>
    </row>
    <row r="44" spans="1:9" s="2" customFormat="1" ht="15.6" x14ac:dyDescent="0.3">
      <c r="A44" s="31"/>
      <c r="B44" s="31"/>
      <c r="C44" s="8" t="s">
        <v>2</v>
      </c>
      <c r="D44" s="9">
        <f t="shared" ref="D44:G47" si="31">D49</f>
        <v>585</v>
      </c>
      <c r="E44" s="9">
        <f t="shared" si="31"/>
        <v>700.9</v>
      </c>
      <c r="F44" s="9">
        <f t="shared" si="31"/>
        <v>682</v>
      </c>
      <c r="G44" s="9">
        <f t="shared" si="31"/>
        <v>647</v>
      </c>
      <c r="H44" s="9">
        <f t="shared" ref="H44" si="32">H49</f>
        <v>647</v>
      </c>
      <c r="I44" s="20"/>
    </row>
    <row r="45" spans="1:9" s="2" customFormat="1" ht="15.6" x14ac:dyDescent="0.3">
      <c r="A45" s="31"/>
      <c r="B45" s="31"/>
      <c r="C45" s="8" t="s">
        <v>3</v>
      </c>
      <c r="D45" s="9">
        <f t="shared" si="31"/>
        <v>0</v>
      </c>
      <c r="E45" s="9">
        <f t="shared" si="31"/>
        <v>0</v>
      </c>
      <c r="F45" s="9">
        <f t="shared" si="31"/>
        <v>0</v>
      </c>
      <c r="G45" s="9">
        <f t="shared" si="31"/>
        <v>0</v>
      </c>
      <c r="H45" s="9">
        <f t="shared" ref="H45" si="33">H50</f>
        <v>0</v>
      </c>
      <c r="I45" s="20"/>
    </row>
    <row r="46" spans="1:9" s="2" customFormat="1" ht="15.6" x14ac:dyDescent="0.3">
      <c r="A46" s="31"/>
      <c r="B46" s="31"/>
      <c r="C46" s="8" t="s">
        <v>4</v>
      </c>
      <c r="D46" s="9">
        <f t="shared" si="31"/>
        <v>0</v>
      </c>
      <c r="E46" s="9">
        <f t="shared" si="31"/>
        <v>0</v>
      </c>
      <c r="F46" s="9">
        <f t="shared" si="31"/>
        <v>0</v>
      </c>
      <c r="G46" s="9">
        <f t="shared" si="31"/>
        <v>0</v>
      </c>
      <c r="H46" s="9">
        <f t="shared" ref="H46" si="34">H51</f>
        <v>0</v>
      </c>
      <c r="I46" s="20"/>
    </row>
    <row r="47" spans="1:9" s="2" customFormat="1" ht="15.6" x14ac:dyDescent="0.3">
      <c r="A47" s="31"/>
      <c r="B47" s="31"/>
      <c r="C47" s="8" t="s">
        <v>5</v>
      </c>
      <c r="D47" s="9">
        <f t="shared" si="31"/>
        <v>0</v>
      </c>
      <c r="E47" s="9">
        <f t="shared" si="31"/>
        <v>0</v>
      </c>
      <c r="F47" s="9">
        <f t="shared" si="31"/>
        <v>0</v>
      </c>
      <c r="G47" s="9">
        <f t="shared" si="31"/>
        <v>0</v>
      </c>
      <c r="H47" s="9">
        <f t="shared" ref="H47" si="35">H52</f>
        <v>0</v>
      </c>
      <c r="I47" s="20"/>
    </row>
    <row r="48" spans="1:9" s="2" customFormat="1" ht="15.6" customHeight="1" x14ac:dyDescent="0.3">
      <c r="A48" s="31"/>
      <c r="B48" s="31" t="s">
        <v>18</v>
      </c>
      <c r="C48" s="8" t="s">
        <v>0</v>
      </c>
      <c r="D48" s="9">
        <f t="shared" ref="D48:H48" si="36">SUM(D49:D52)</f>
        <v>585</v>
      </c>
      <c r="E48" s="9">
        <f t="shared" si="36"/>
        <v>700.9</v>
      </c>
      <c r="F48" s="9">
        <f t="shared" si="36"/>
        <v>682</v>
      </c>
      <c r="G48" s="9">
        <f t="shared" si="36"/>
        <v>647</v>
      </c>
      <c r="H48" s="9">
        <f t="shared" si="36"/>
        <v>647</v>
      </c>
      <c r="I48" s="20"/>
    </row>
    <row r="49" spans="1:10" s="2" customFormat="1" ht="15.6" x14ac:dyDescent="0.3">
      <c r="A49" s="31"/>
      <c r="B49" s="31"/>
      <c r="C49" s="8" t="s">
        <v>2</v>
      </c>
      <c r="D49" s="9">
        <f>D54+D99</f>
        <v>585</v>
      </c>
      <c r="E49" s="9">
        <f t="shared" ref="E49" si="37">E54+E99</f>
        <v>700.9</v>
      </c>
      <c r="F49" s="9">
        <f t="shared" ref="F49:H49" si="38">F54+F99</f>
        <v>682</v>
      </c>
      <c r="G49" s="9">
        <f t="shared" si="38"/>
        <v>647</v>
      </c>
      <c r="H49" s="9">
        <f t="shared" si="38"/>
        <v>647</v>
      </c>
      <c r="I49" s="20"/>
    </row>
    <row r="50" spans="1:10" s="2" customFormat="1" ht="15.6" x14ac:dyDescent="0.3">
      <c r="A50" s="31"/>
      <c r="B50" s="31"/>
      <c r="C50" s="8" t="s">
        <v>3</v>
      </c>
      <c r="D50" s="9">
        <f>D55+D100</f>
        <v>0</v>
      </c>
      <c r="E50" s="9">
        <f t="shared" ref="E50:H52" si="39">E55+E100</f>
        <v>0</v>
      </c>
      <c r="F50" s="9">
        <f t="shared" si="39"/>
        <v>0</v>
      </c>
      <c r="G50" s="9">
        <f t="shared" si="39"/>
        <v>0</v>
      </c>
      <c r="H50" s="9">
        <f t="shared" si="39"/>
        <v>0</v>
      </c>
      <c r="I50" s="20"/>
    </row>
    <row r="51" spans="1:10" s="2" customFormat="1" ht="15.6" x14ac:dyDescent="0.3">
      <c r="A51" s="31"/>
      <c r="B51" s="31"/>
      <c r="C51" s="8" t="s">
        <v>4</v>
      </c>
      <c r="D51" s="9">
        <f>D56+D101</f>
        <v>0</v>
      </c>
      <c r="E51" s="9">
        <f t="shared" si="39"/>
        <v>0</v>
      </c>
      <c r="F51" s="9">
        <f t="shared" si="39"/>
        <v>0</v>
      </c>
      <c r="G51" s="9">
        <f t="shared" si="39"/>
        <v>0</v>
      </c>
      <c r="H51" s="9">
        <f t="shared" si="39"/>
        <v>0</v>
      </c>
      <c r="I51" s="20"/>
    </row>
    <row r="52" spans="1:10" s="2" customFormat="1" ht="15.6" x14ac:dyDescent="0.3">
      <c r="A52" s="31"/>
      <c r="B52" s="31"/>
      <c r="C52" s="8" t="s">
        <v>5</v>
      </c>
      <c r="D52" s="9">
        <f>D57+D102</f>
        <v>0</v>
      </c>
      <c r="E52" s="9">
        <f t="shared" si="39"/>
        <v>0</v>
      </c>
      <c r="F52" s="9">
        <f t="shared" si="39"/>
        <v>0</v>
      </c>
      <c r="G52" s="9">
        <f t="shared" si="39"/>
        <v>0</v>
      </c>
      <c r="H52" s="9">
        <f t="shared" si="39"/>
        <v>0</v>
      </c>
      <c r="I52" s="20"/>
    </row>
    <row r="53" spans="1:10" s="1" customFormat="1" ht="15.6" x14ac:dyDescent="0.3">
      <c r="A53" s="27" t="s">
        <v>52</v>
      </c>
      <c r="B53" s="27" t="s">
        <v>1</v>
      </c>
      <c r="C53" s="11" t="s">
        <v>0</v>
      </c>
      <c r="D53" s="12">
        <f t="shared" ref="D53:H53" si="40">SUM(D54:D57)</f>
        <v>585</v>
      </c>
      <c r="E53" s="12">
        <f t="shared" si="40"/>
        <v>700.9</v>
      </c>
      <c r="F53" s="12">
        <f t="shared" si="40"/>
        <v>682</v>
      </c>
      <c r="G53" s="12">
        <f t="shared" si="40"/>
        <v>647</v>
      </c>
      <c r="H53" s="12">
        <f t="shared" si="40"/>
        <v>647</v>
      </c>
      <c r="I53" s="20"/>
      <c r="J53" s="16"/>
    </row>
    <row r="54" spans="1:10" s="1" customFormat="1" ht="15.6" x14ac:dyDescent="0.3">
      <c r="A54" s="28"/>
      <c r="B54" s="27"/>
      <c r="C54" s="11" t="s">
        <v>2</v>
      </c>
      <c r="D54" s="12">
        <f t="shared" ref="D54:G57" si="41">D59</f>
        <v>585</v>
      </c>
      <c r="E54" s="12">
        <f t="shared" si="41"/>
        <v>700.9</v>
      </c>
      <c r="F54" s="12">
        <f t="shared" si="41"/>
        <v>682</v>
      </c>
      <c r="G54" s="12">
        <f t="shared" si="41"/>
        <v>647</v>
      </c>
      <c r="H54" s="12">
        <f t="shared" ref="H54" si="42">H59</f>
        <v>647</v>
      </c>
      <c r="I54" s="20"/>
      <c r="J54" s="16"/>
    </row>
    <row r="55" spans="1:10" s="1" customFormat="1" ht="15.6" x14ac:dyDescent="0.3">
      <c r="A55" s="28"/>
      <c r="B55" s="27"/>
      <c r="C55" s="11" t="s">
        <v>3</v>
      </c>
      <c r="D55" s="12">
        <f t="shared" si="41"/>
        <v>0</v>
      </c>
      <c r="E55" s="12">
        <f t="shared" si="41"/>
        <v>0</v>
      </c>
      <c r="F55" s="12">
        <f t="shared" si="41"/>
        <v>0</v>
      </c>
      <c r="G55" s="12">
        <f t="shared" si="41"/>
        <v>0</v>
      </c>
      <c r="H55" s="12">
        <f t="shared" ref="H55" si="43">H60</f>
        <v>0</v>
      </c>
      <c r="I55" s="20"/>
      <c r="J55" s="16"/>
    </row>
    <row r="56" spans="1:10" s="1" customFormat="1" ht="15.6" x14ac:dyDescent="0.3">
      <c r="A56" s="28"/>
      <c r="B56" s="27"/>
      <c r="C56" s="11" t="s">
        <v>4</v>
      </c>
      <c r="D56" s="12">
        <f t="shared" si="41"/>
        <v>0</v>
      </c>
      <c r="E56" s="12">
        <f t="shared" si="41"/>
        <v>0</v>
      </c>
      <c r="F56" s="12">
        <f t="shared" si="41"/>
        <v>0</v>
      </c>
      <c r="G56" s="12">
        <f t="shared" si="41"/>
        <v>0</v>
      </c>
      <c r="H56" s="12">
        <f t="shared" ref="H56" si="44">H61</f>
        <v>0</v>
      </c>
      <c r="I56" s="20"/>
      <c r="J56" s="16"/>
    </row>
    <row r="57" spans="1:10" s="1" customFormat="1" ht="15.6" x14ac:dyDescent="0.3">
      <c r="A57" s="28"/>
      <c r="B57" s="27"/>
      <c r="C57" s="11" t="s">
        <v>5</v>
      </c>
      <c r="D57" s="12">
        <f t="shared" si="41"/>
        <v>0</v>
      </c>
      <c r="E57" s="12">
        <f t="shared" si="41"/>
        <v>0</v>
      </c>
      <c r="F57" s="12">
        <f t="shared" si="41"/>
        <v>0</v>
      </c>
      <c r="G57" s="12">
        <f t="shared" si="41"/>
        <v>0</v>
      </c>
      <c r="H57" s="12">
        <f t="shared" ref="H57" si="45">H62</f>
        <v>0</v>
      </c>
      <c r="I57" s="20"/>
      <c r="J57" s="16"/>
    </row>
    <row r="58" spans="1:10" s="1" customFormat="1" ht="15.75" customHeight="1" x14ac:dyDescent="0.3">
      <c r="A58" s="28"/>
      <c r="B58" s="27" t="s">
        <v>18</v>
      </c>
      <c r="C58" s="11" t="s">
        <v>0</v>
      </c>
      <c r="D58" s="12">
        <f t="shared" ref="D58:H58" si="46">SUM(D59:D62)</f>
        <v>585</v>
      </c>
      <c r="E58" s="12">
        <f t="shared" si="46"/>
        <v>700.9</v>
      </c>
      <c r="F58" s="12">
        <f t="shared" si="46"/>
        <v>682</v>
      </c>
      <c r="G58" s="12">
        <f t="shared" si="46"/>
        <v>647</v>
      </c>
      <c r="H58" s="12">
        <f t="shared" si="46"/>
        <v>647</v>
      </c>
      <c r="I58" s="20"/>
      <c r="J58" s="16"/>
    </row>
    <row r="59" spans="1:10" s="1" customFormat="1" ht="15.6" x14ac:dyDescent="0.3">
      <c r="A59" s="28"/>
      <c r="B59" s="27"/>
      <c r="C59" s="11" t="s">
        <v>2</v>
      </c>
      <c r="D59" s="12">
        <f>D64+D69+D74+D79+D84+D89+D94</f>
        <v>585</v>
      </c>
      <c r="E59" s="12">
        <f t="shared" ref="E59:H59" si="47">E64+E69+E74+E79+E84+E89+E94</f>
        <v>700.9</v>
      </c>
      <c r="F59" s="12">
        <f t="shared" si="47"/>
        <v>682</v>
      </c>
      <c r="G59" s="12">
        <f t="shared" si="47"/>
        <v>647</v>
      </c>
      <c r="H59" s="12">
        <f t="shared" si="47"/>
        <v>647</v>
      </c>
      <c r="I59" s="20"/>
      <c r="J59" s="16"/>
    </row>
    <row r="60" spans="1:10" s="1" customFormat="1" ht="15.6" x14ac:dyDescent="0.3">
      <c r="A60" s="28"/>
      <c r="B60" s="27"/>
      <c r="C60" s="11" t="s">
        <v>3</v>
      </c>
      <c r="D60" s="12">
        <f t="shared" ref="D60:H60" si="48">D65+D70+D75+D80+D85+D90+D95</f>
        <v>0</v>
      </c>
      <c r="E60" s="12">
        <f t="shared" si="48"/>
        <v>0</v>
      </c>
      <c r="F60" s="12">
        <f t="shared" si="48"/>
        <v>0</v>
      </c>
      <c r="G60" s="12">
        <f t="shared" si="48"/>
        <v>0</v>
      </c>
      <c r="H60" s="12">
        <f t="shared" si="48"/>
        <v>0</v>
      </c>
      <c r="I60" s="20"/>
      <c r="J60" s="16"/>
    </row>
    <row r="61" spans="1:10" s="1" customFormat="1" ht="15.6" x14ac:dyDescent="0.3">
      <c r="A61" s="28"/>
      <c r="B61" s="27"/>
      <c r="C61" s="11" t="s">
        <v>4</v>
      </c>
      <c r="D61" s="12">
        <f t="shared" ref="D61:H61" si="49">D66+D71+D76+D81+D86+D91+D96</f>
        <v>0</v>
      </c>
      <c r="E61" s="12">
        <f t="shared" si="49"/>
        <v>0</v>
      </c>
      <c r="F61" s="12">
        <f t="shared" si="49"/>
        <v>0</v>
      </c>
      <c r="G61" s="12">
        <f t="shared" si="49"/>
        <v>0</v>
      </c>
      <c r="H61" s="12">
        <f t="shared" si="49"/>
        <v>0</v>
      </c>
      <c r="I61" s="20"/>
      <c r="J61" s="16"/>
    </row>
    <row r="62" spans="1:10" s="1" customFormat="1" ht="15.6" x14ac:dyDescent="0.3">
      <c r="A62" s="28"/>
      <c r="B62" s="27"/>
      <c r="C62" s="11" t="s">
        <v>5</v>
      </c>
      <c r="D62" s="12">
        <f t="shared" ref="D62:H62" si="50">D67+D72+D77+D82+D87+D92+D97</f>
        <v>0</v>
      </c>
      <c r="E62" s="12">
        <f t="shared" si="50"/>
        <v>0</v>
      </c>
      <c r="F62" s="12">
        <f t="shared" si="50"/>
        <v>0</v>
      </c>
      <c r="G62" s="12">
        <f t="shared" si="50"/>
        <v>0</v>
      </c>
      <c r="H62" s="12">
        <f t="shared" si="50"/>
        <v>0</v>
      </c>
      <c r="I62" s="20"/>
      <c r="J62" s="16"/>
    </row>
    <row r="63" spans="1:10" s="1" customFormat="1" ht="15.6" x14ac:dyDescent="0.3">
      <c r="A63" s="27" t="s">
        <v>37</v>
      </c>
      <c r="B63" s="27" t="s">
        <v>18</v>
      </c>
      <c r="C63" s="11" t="s">
        <v>0</v>
      </c>
      <c r="D63" s="12">
        <f>SUM(D64:D67)</f>
        <v>35</v>
      </c>
      <c r="E63" s="12">
        <f t="shared" ref="E63" si="51">SUM(E64:E67)</f>
        <v>35</v>
      </c>
      <c r="F63" s="12">
        <f t="shared" ref="F63:H63" si="52">SUM(F64:F67)</f>
        <v>0</v>
      </c>
      <c r="G63" s="12">
        <f t="shared" si="52"/>
        <v>35</v>
      </c>
      <c r="H63" s="12">
        <f t="shared" si="52"/>
        <v>35</v>
      </c>
      <c r="I63" s="20"/>
      <c r="J63" s="16"/>
    </row>
    <row r="64" spans="1:10" s="1" customFormat="1" ht="15.6" x14ac:dyDescent="0.3">
      <c r="A64" s="28"/>
      <c r="B64" s="27"/>
      <c r="C64" s="11" t="s">
        <v>2</v>
      </c>
      <c r="D64" s="12">
        <v>35</v>
      </c>
      <c r="E64" s="12">
        <v>35</v>
      </c>
      <c r="F64" s="12">
        <v>0</v>
      </c>
      <c r="G64" s="12">
        <v>35</v>
      </c>
      <c r="H64" s="12">
        <v>35</v>
      </c>
      <c r="I64" s="20"/>
      <c r="J64" s="16"/>
    </row>
    <row r="65" spans="1:10" s="1" customFormat="1" ht="15.6" x14ac:dyDescent="0.3">
      <c r="A65" s="28"/>
      <c r="B65" s="27"/>
      <c r="C65" s="11" t="s">
        <v>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20"/>
      <c r="J65" s="16"/>
    </row>
    <row r="66" spans="1:10" s="1" customFormat="1" ht="15.6" x14ac:dyDescent="0.3">
      <c r="A66" s="28"/>
      <c r="B66" s="27"/>
      <c r="C66" s="11" t="s">
        <v>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20"/>
      <c r="J66" s="16"/>
    </row>
    <row r="67" spans="1:10" s="1" customFormat="1" ht="15.6" x14ac:dyDescent="0.3">
      <c r="A67" s="28"/>
      <c r="B67" s="27"/>
      <c r="C67" s="11" t="s">
        <v>5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20"/>
      <c r="J67" s="16"/>
    </row>
    <row r="68" spans="1:10" s="1" customFormat="1" ht="18.75" customHeight="1" x14ac:dyDescent="0.3">
      <c r="A68" s="27" t="s">
        <v>38</v>
      </c>
      <c r="B68" s="27" t="s">
        <v>18</v>
      </c>
      <c r="C68" s="11" t="s">
        <v>0</v>
      </c>
      <c r="D68" s="12">
        <f t="shared" ref="D68:H68" si="53">SUM(D69:D72)</f>
        <v>550</v>
      </c>
      <c r="E68" s="12">
        <f t="shared" si="53"/>
        <v>550</v>
      </c>
      <c r="F68" s="12">
        <f t="shared" si="53"/>
        <v>550.9</v>
      </c>
      <c r="G68" s="12">
        <f t="shared" si="53"/>
        <v>550.9</v>
      </c>
      <c r="H68" s="12">
        <f t="shared" si="53"/>
        <v>550.9</v>
      </c>
      <c r="I68" s="20"/>
      <c r="J68" s="16"/>
    </row>
    <row r="69" spans="1:10" s="1" customFormat="1" ht="15.6" x14ac:dyDescent="0.3">
      <c r="A69" s="28"/>
      <c r="B69" s="27"/>
      <c r="C69" s="11" t="s">
        <v>2</v>
      </c>
      <c r="D69" s="12">
        <v>550</v>
      </c>
      <c r="E69" s="12">
        <v>550</v>
      </c>
      <c r="F69" s="12">
        <v>550.9</v>
      </c>
      <c r="G69" s="12">
        <v>550.9</v>
      </c>
      <c r="H69" s="12">
        <v>550.9</v>
      </c>
      <c r="I69" s="20"/>
      <c r="J69" s="16"/>
    </row>
    <row r="70" spans="1:10" s="1" customFormat="1" ht="15.6" x14ac:dyDescent="0.3">
      <c r="A70" s="28"/>
      <c r="B70" s="27"/>
      <c r="C70" s="11" t="s">
        <v>3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20"/>
      <c r="J70" s="16"/>
    </row>
    <row r="71" spans="1:10" s="1" customFormat="1" ht="15.6" x14ac:dyDescent="0.3">
      <c r="A71" s="28"/>
      <c r="B71" s="27"/>
      <c r="C71" s="11" t="s">
        <v>4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20"/>
      <c r="J71" s="16"/>
    </row>
    <row r="72" spans="1:10" s="1" customFormat="1" ht="15.6" x14ac:dyDescent="0.3">
      <c r="A72" s="28"/>
      <c r="B72" s="27"/>
      <c r="C72" s="11" t="s">
        <v>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20"/>
      <c r="J72" s="16"/>
    </row>
    <row r="73" spans="1:10" s="1" customFormat="1" ht="15.6" x14ac:dyDescent="0.3">
      <c r="A73" s="27" t="s">
        <v>39</v>
      </c>
      <c r="B73" s="27" t="s">
        <v>18</v>
      </c>
      <c r="C73" s="11" t="s">
        <v>0</v>
      </c>
      <c r="D73" s="12">
        <f t="shared" ref="D73:H73" si="54">SUM(D74:D77)</f>
        <v>0</v>
      </c>
      <c r="E73" s="12">
        <f t="shared" si="54"/>
        <v>61.1</v>
      </c>
      <c r="F73" s="12">
        <f t="shared" si="54"/>
        <v>61.1</v>
      </c>
      <c r="G73" s="12">
        <f t="shared" si="54"/>
        <v>61.1</v>
      </c>
      <c r="H73" s="12">
        <f t="shared" si="54"/>
        <v>61.1</v>
      </c>
      <c r="I73" s="20"/>
      <c r="J73" s="16"/>
    </row>
    <row r="74" spans="1:10" s="1" customFormat="1" ht="15.6" x14ac:dyDescent="0.3">
      <c r="A74" s="28"/>
      <c r="B74" s="27"/>
      <c r="C74" s="11" t="s">
        <v>2</v>
      </c>
      <c r="D74" s="12">
        <v>0</v>
      </c>
      <c r="E74" s="12">
        <v>61.1</v>
      </c>
      <c r="F74" s="12">
        <v>61.1</v>
      </c>
      <c r="G74" s="12">
        <v>61.1</v>
      </c>
      <c r="H74" s="12">
        <v>61.1</v>
      </c>
      <c r="I74" s="20"/>
      <c r="J74" s="16"/>
    </row>
    <row r="75" spans="1:10" s="1" customFormat="1" ht="15.6" x14ac:dyDescent="0.3">
      <c r="A75" s="28"/>
      <c r="B75" s="27"/>
      <c r="C75" s="11" t="s">
        <v>3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20"/>
      <c r="J75" s="16"/>
    </row>
    <row r="76" spans="1:10" s="1" customFormat="1" ht="15.6" x14ac:dyDescent="0.3">
      <c r="A76" s="28"/>
      <c r="B76" s="27"/>
      <c r="C76" s="11" t="s">
        <v>4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20"/>
      <c r="J76" s="16"/>
    </row>
    <row r="77" spans="1:10" s="1" customFormat="1" ht="15.6" x14ac:dyDescent="0.3">
      <c r="A77" s="28"/>
      <c r="B77" s="27"/>
      <c r="C77" s="11" t="s">
        <v>5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20"/>
      <c r="J77" s="16"/>
    </row>
    <row r="78" spans="1:10" s="1" customFormat="1" ht="15.6" x14ac:dyDescent="0.3">
      <c r="A78" s="27" t="s">
        <v>40</v>
      </c>
      <c r="B78" s="27" t="s">
        <v>18</v>
      </c>
      <c r="C78" s="11" t="s">
        <v>0</v>
      </c>
      <c r="D78" s="12">
        <f t="shared" ref="D78:H78" si="55">SUM(D79:D82)</f>
        <v>0</v>
      </c>
      <c r="E78" s="12">
        <f t="shared" si="55"/>
        <v>0</v>
      </c>
      <c r="F78" s="12">
        <f t="shared" si="55"/>
        <v>0</v>
      </c>
      <c r="G78" s="12">
        <f t="shared" si="55"/>
        <v>0</v>
      </c>
      <c r="H78" s="12">
        <f t="shared" si="55"/>
        <v>0</v>
      </c>
      <c r="I78" s="20"/>
      <c r="J78" s="16"/>
    </row>
    <row r="79" spans="1:10" s="1" customFormat="1" ht="15.6" x14ac:dyDescent="0.3">
      <c r="A79" s="28"/>
      <c r="B79" s="27"/>
      <c r="C79" s="11" t="s">
        <v>2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20"/>
      <c r="J79" s="16"/>
    </row>
    <row r="80" spans="1:10" s="1" customFormat="1" ht="15.6" x14ac:dyDescent="0.3">
      <c r="A80" s="28"/>
      <c r="B80" s="27"/>
      <c r="C80" s="11" t="s">
        <v>3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20"/>
      <c r="J80" s="16"/>
    </row>
    <row r="81" spans="1:10" s="1" customFormat="1" ht="15.6" x14ac:dyDescent="0.3">
      <c r="A81" s="28"/>
      <c r="B81" s="27"/>
      <c r="C81" s="11" t="s">
        <v>4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20"/>
      <c r="J81" s="16"/>
    </row>
    <row r="82" spans="1:10" s="1" customFormat="1" ht="15.6" x14ac:dyDescent="0.3">
      <c r="A82" s="28"/>
      <c r="B82" s="27"/>
      <c r="C82" s="11" t="s">
        <v>5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20"/>
      <c r="J82" s="16"/>
    </row>
    <row r="83" spans="1:10" s="1" customFormat="1" ht="15.75" customHeight="1" x14ac:dyDescent="0.3">
      <c r="A83" s="27" t="s">
        <v>54</v>
      </c>
      <c r="B83" s="27" t="s">
        <v>18</v>
      </c>
      <c r="C83" s="11" t="s">
        <v>0</v>
      </c>
      <c r="D83" s="12">
        <f t="shared" ref="D83:H83" si="56">SUM(D84:D87)</f>
        <v>0</v>
      </c>
      <c r="E83" s="12">
        <f t="shared" si="56"/>
        <v>22.3</v>
      </c>
      <c r="F83" s="12">
        <f t="shared" si="56"/>
        <v>0</v>
      </c>
      <c r="G83" s="12">
        <f t="shared" si="56"/>
        <v>0</v>
      </c>
      <c r="H83" s="12">
        <f t="shared" si="56"/>
        <v>0</v>
      </c>
      <c r="I83" s="20"/>
      <c r="J83" s="16"/>
    </row>
    <row r="84" spans="1:10" s="1" customFormat="1" ht="15.6" x14ac:dyDescent="0.3">
      <c r="A84" s="28"/>
      <c r="B84" s="27"/>
      <c r="C84" s="11" t="s">
        <v>2</v>
      </c>
      <c r="D84" s="12">
        <v>0</v>
      </c>
      <c r="E84" s="12">
        <v>22.3</v>
      </c>
      <c r="F84" s="12">
        <v>0</v>
      </c>
      <c r="G84" s="12">
        <v>0</v>
      </c>
      <c r="H84" s="12">
        <v>0</v>
      </c>
      <c r="I84" s="20"/>
      <c r="J84" s="16"/>
    </row>
    <row r="85" spans="1:10" s="1" customFormat="1" ht="15.6" x14ac:dyDescent="0.3">
      <c r="A85" s="28"/>
      <c r="B85" s="27"/>
      <c r="C85" s="11" t="s">
        <v>3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20"/>
      <c r="J85" s="16"/>
    </row>
    <row r="86" spans="1:10" s="1" customFormat="1" ht="15.6" x14ac:dyDescent="0.3">
      <c r="A86" s="28"/>
      <c r="B86" s="27"/>
      <c r="C86" s="11" t="s">
        <v>4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20"/>
      <c r="J86" s="16"/>
    </row>
    <row r="87" spans="1:10" s="1" customFormat="1" ht="15.6" x14ac:dyDescent="0.3">
      <c r="A87" s="28"/>
      <c r="B87" s="27"/>
      <c r="C87" s="11" t="s">
        <v>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20"/>
      <c r="J87" s="16"/>
    </row>
    <row r="88" spans="1:10" s="1" customFormat="1" ht="15.6" x14ac:dyDescent="0.3">
      <c r="A88" s="27" t="s">
        <v>55</v>
      </c>
      <c r="B88" s="27" t="s">
        <v>18</v>
      </c>
      <c r="C88" s="11" t="s">
        <v>0</v>
      </c>
      <c r="D88" s="12">
        <f t="shared" ref="D88:H88" si="57">SUM(D89:D92)</f>
        <v>0</v>
      </c>
      <c r="E88" s="12">
        <f t="shared" si="57"/>
        <v>32.5</v>
      </c>
      <c r="F88" s="12">
        <f t="shared" si="57"/>
        <v>70</v>
      </c>
      <c r="G88" s="12">
        <f t="shared" si="57"/>
        <v>0</v>
      </c>
      <c r="H88" s="12">
        <f t="shared" si="57"/>
        <v>0</v>
      </c>
      <c r="I88" s="20"/>
      <c r="J88" s="16"/>
    </row>
    <row r="89" spans="1:10" s="1" customFormat="1" ht="15.6" x14ac:dyDescent="0.3">
      <c r="A89" s="28"/>
      <c r="B89" s="27"/>
      <c r="C89" s="11" t="s">
        <v>2</v>
      </c>
      <c r="D89" s="12">
        <v>0</v>
      </c>
      <c r="E89" s="12">
        <v>32.5</v>
      </c>
      <c r="F89" s="12">
        <v>70</v>
      </c>
      <c r="G89" s="12">
        <v>0</v>
      </c>
      <c r="H89" s="12">
        <v>0</v>
      </c>
      <c r="I89" s="20"/>
      <c r="J89" s="16"/>
    </row>
    <row r="90" spans="1:10" s="1" customFormat="1" ht="15.6" x14ac:dyDescent="0.3">
      <c r="A90" s="28"/>
      <c r="B90" s="27"/>
      <c r="C90" s="11" t="s">
        <v>3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20"/>
      <c r="J90" s="16"/>
    </row>
    <row r="91" spans="1:10" s="1" customFormat="1" ht="15.6" x14ac:dyDescent="0.3">
      <c r="A91" s="28"/>
      <c r="B91" s="27"/>
      <c r="C91" s="11" t="s">
        <v>4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20"/>
      <c r="J91" s="16"/>
    </row>
    <row r="92" spans="1:10" s="1" customFormat="1" ht="15.6" x14ac:dyDescent="0.3">
      <c r="A92" s="28"/>
      <c r="B92" s="27"/>
      <c r="C92" s="11" t="s">
        <v>5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20"/>
      <c r="J92" s="16"/>
    </row>
    <row r="93" spans="1:10" s="16" customFormat="1" ht="15.6" x14ac:dyDescent="0.3">
      <c r="A93" s="27" t="s">
        <v>59</v>
      </c>
      <c r="B93" s="27" t="s">
        <v>18</v>
      </c>
      <c r="C93" s="11" t="s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20"/>
    </row>
    <row r="94" spans="1:10" s="16" customFormat="1" ht="15.6" x14ac:dyDescent="0.3">
      <c r="A94" s="28"/>
      <c r="B94" s="27"/>
      <c r="C94" s="11" t="s">
        <v>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20"/>
    </row>
    <row r="95" spans="1:10" s="16" customFormat="1" ht="15.6" x14ac:dyDescent="0.3">
      <c r="A95" s="28"/>
      <c r="B95" s="27"/>
      <c r="C95" s="11" t="s">
        <v>3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20"/>
    </row>
    <row r="96" spans="1:10" s="16" customFormat="1" ht="15.6" x14ac:dyDescent="0.3">
      <c r="A96" s="28"/>
      <c r="B96" s="27"/>
      <c r="C96" s="11" t="s">
        <v>4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20"/>
    </row>
    <row r="97" spans="1:10" s="16" customFormat="1" ht="48" customHeight="1" x14ac:dyDescent="0.3">
      <c r="A97" s="28"/>
      <c r="B97" s="27"/>
      <c r="C97" s="11" t="s">
        <v>5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20"/>
    </row>
    <row r="98" spans="1:10" s="1" customFormat="1" ht="15.75" customHeight="1" x14ac:dyDescent="0.3">
      <c r="A98" s="27" t="s">
        <v>53</v>
      </c>
      <c r="B98" s="27" t="s">
        <v>1</v>
      </c>
      <c r="C98" s="11" t="s">
        <v>0</v>
      </c>
      <c r="D98" s="12">
        <f t="shared" ref="D98:H98" si="58">SUM(D99:D102)</f>
        <v>0</v>
      </c>
      <c r="E98" s="12">
        <f t="shared" si="58"/>
        <v>0</v>
      </c>
      <c r="F98" s="12">
        <f t="shared" si="58"/>
        <v>0</v>
      </c>
      <c r="G98" s="12">
        <f t="shared" si="58"/>
        <v>0</v>
      </c>
      <c r="H98" s="12">
        <f t="shared" si="58"/>
        <v>0</v>
      </c>
      <c r="I98" s="20"/>
      <c r="J98" s="16"/>
    </row>
    <row r="99" spans="1:10" s="1" customFormat="1" ht="15.6" x14ac:dyDescent="0.3">
      <c r="A99" s="27"/>
      <c r="B99" s="27"/>
      <c r="C99" s="11" t="s">
        <v>2</v>
      </c>
      <c r="D99" s="12">
        <f t="shared" ref="D99:H102" si="59">D104</f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20"/>
      <c r="J99" s="16"/>
    </row>
    <row r="100" spans="1:10" s="1" customFormat="1" ht="15.6" x14ac:dyDescent="0.3">
      <c r="A100" s="27"/>
      <c r="B100" s="27"/>
      <c r="C100" s="11" t="s">
        <v>3</v>
      </c>
      <c r="D100" s="12">
        <f t="shared" ref="D100:G100" si="60">D105</f>
        <v>0</v>
      </c>
      <c r="E100" s="12">
        <f t="shared" si="60"/>
        <v>0</v>
      </c>
      <c r="F100" s="12">
        <f t="shared" si="60"/>
        <v>0</v>
      </c>
      <c r="G100" s="12">
        <f t="shared" si="60"/>
        <v>0</v>
      </c>
      <c r="H100" s="12">
        <f t="shared" si="59"/>
        <v>0</v>
      </c>
      <c r="I100" s="20"/>
      <c r="J100" s="16"/>
    </row>
    <row r="101" spans="1:10" s="1" customFormat="1" ht="15.6" x14ac:dyDescent="0.3">
      <c r="A101" s="27"/>
      <c r="B101" s="27"/>
      <c r="C101" s="11" t="s">
        <v>4</v>
      </c>
      <c r="D101" s="12">
        <f t="shared" ref="D101:G101" si="61">D106</f>
        <v>0</v>
      </c>
      <c r="E101" s="12">
        <f t="shared" si="61"/>
        <v>0</v>
      </c>
      <c r="F101" s="12">
        <f t="shared" si="61"/>
        <v>0</v>
      </c>
      <c r="G101" s="12">
        <f t="shared" si="61"/>
        <v>0</v>
      </c>
      <c r="H101" s="12">
        <f t="shared" si="59"/>
        <v>0</v>
      </c>
      <c r="I101" s="20"/>
      <c r="J101" s="16"/>
    </row>
    <row r="102" spans="1:10" s="1" customFormat="1" ht="15.6" x14ac:dyDescent="0.3">
      <c r="A102" s="27"/>
      <c r="B102" s="27"/>
      <c r="C102" s="11" t="s">
        <v>5</v>
      </c>
      <c r="D102" s="12">
        <f t="shared" ref="D102:G102" si="62">D107</f>
        <v>0</v>
      </c>
      <c r="E102" s="12">
        <f t="shared" si="62"/>
        <v>0</v>
      </c>
      <c r="F102" s="12">
        <f t="shared" si="62"/>
        <v>0</v>
      </c>
      <c r="G102" s="12">
        <f t="shared" si="62"/>
        <v>0</v>
      </c>
      <c r="H102" s="12">
        <f t="shared" si="59"/>
        <v>0</v>
      </c>
      <c r="I102" s="20"/>
      <c r="J102" s="16"/>
    </row>
    <row r="103" spans="1:10" s="1" customFormat="1" ht="15.75" customHeight="1" x14ac:dyDescent="0.3">
      <c r="A103" s="27"/>
      <c r="B103" s="27" t="s">
        <v>18</v>
      </c>
      <c r="C103" s="11" t="s">
        <v>0</v>
      </c>
      <c r="D103" s="12">
        <f t="shared" ref="D103:H103" si="63">SUM(D104:D107)</f>
        <v>0</v>
      </c>
      <c r="E103" s="12">
        <f t="shared" si="63"/>
        <v>0</v>
      </c>
      <c r="F103" s="12">
        <f t="shared" si="63"/>
        <v>0</v>
      </c>
      <c r="G103" s="12">
        <f t="shared" si="63"/>
        <v>0</v>
      </c>
      <c r="H103" s="12">
        <f t="shared" si="63"/>
        <v>0</v>
      </c>
      <c r="I103" s="20"/>
      <c r="J103" s="16"/>
    </row>
    <row r="104" spans="1:10" s="1" customFormat="1" ht="15.6" x14ac:dyDescent="0.3">
      <c r="A104" s="27"/>
      <c r="B104" s="27"/>
      <c r="C104" s="11" t="s">
        <v>2</v>
      </c>
      <c r="D104" s="12">
        <f>D109</f>
        <v>0</v>
      </c>
      <c r="E104" s="12">
        <f t="shared" ref="E104" si="64">E109</f>
        <v>0</v>
      </c>
      <c r="F104" s="12">
        <f t="shared" ref="F104:H104" si="65">F109</f>
        <v>0</v>
      </c>
      <c r="G104" s="12">
        <f t="shared" si="65"/>
        <v>0</v>
      </c>
      <c r="H104" s="12">
        <f t="shared" si="65"/>
        <v>0</v>
      </c>
      <c r="I104" s="20"/>
      <c r="J104" s="16"/>
    </row>
    <row r="105" spans="1:10" s="1" customFormat="1" ht="15.6" x14ac:dyDescent="0.3">
      <c r="A105" s="27"/>
      <c r="B105" s="27"/>
      <c r="C105" s="11" t="s">
        <v>3</v>
      </c>
      <c r="D105" s="12">
        <f t="shared" ref="D105:H107" si="66">D110</f>
        <v>0</v>
      </c>
      <c r="E105" s="12">
        <f t="shared" si="66"/>
        <v>0</v>
      </c>
      <c r="F105" s="12">
        <f t="shared" si="66"/>
        <v>0</v>
      </c>
      <c r="G105" s="12">
        <f t="shared" si="66"/>
        <v>0</v>
      </c>
      <c r="H105" s="12">
        <f t="shared" si="66"/>
        <v>0</v>
      </c>
      <c r="I105" s="20"/>
      <c r="J105" s="16"/>
    </row>
    <row r="106" spans="1:10" s="1" customFormat="1" ht="15.6" x14ac:dyDescent="0.3">
      <c r="A106" s="27"/>
      <c r="B106" s="27"/>
      <c r="C106" s="11" t="s">
        <v>4</v>
      </c>
      <c r="D106" s="12">
        <f t="shared" si="66"/>
        <v>0</v>
      </c>
      <c r="E106" s="12">
        <f t="shared" si="66"/>
        <v>0</v>
      </c>
      <c r="F106" s="12">
        <f t="shared" si="66"/>
        <v>0</v>
      </c>
      <c r="G106" s="12">
        <f t="shared" si="66"/>
        <v>0</v>
      </c>
      <c r="H106" s="12">
        <f t="shared" si="66"/>
        <v>0</v>
      </c>
      <c r="I106" s="20"/>
      <c r="J106" s="16"/>
    </row>
    <row r="107" spans="1:10" s="1" customFormat="1" ht="15.6" x14ac:dyDescent="0.3">
      <c r="A107" s="27"/>
      <c r="B107" s="27"/>
      <c r="C107" s="11" t="s">
        <v>5</v>
      </c>
      <c r="D107" s="12">
        <f t="shared" si="66"/>
        <v>0</v>
      </c>
      <c r="E107" s="12">
        <f t="shared" si="66"/>
        <v>0</v>
      </c>
      <c r="F107" s="12">
        <f t="shared" si="66"/>
        <v>0</v>
      </c>
      <c r="G107" s="12">
        <f t="shared" si="66"/>
        <v>0</v>
      </c>
      <c r="H107" s="12">
        <f t="shared" si="66"/>
        <v>0</v>
      </c>
      <c r="I107" s="20"/>
      <c r="J107" s="16"/>
    </row>
    <row r="108" spans="1:10" s="1" customFormat="1" ht="15.75" customHeight="1" x14ac:dyDescent="0.3">
      <c r="A108" s="27" t="s">
        <v>43</v>
      </c>
      <c r="B108" s="27" t="s">
        <v>18</v>
      </c>
      <c r="C108" s="11" t="s">
        <v>0</v>
      </c>
      <c r="D108" s="12">
        <f t="shared" ref="D108:H108" si="67">SUM(D109:D112)</f>
        <v>0</v>
      </c>
      <c r="E108" s="12">
        <f t="shared" si="67"/>
        <v>0</v>
      </c>
      <c r="F108" s="12">
        <v>0</v>
      </c>
      <c r="G108" s="12">
        <f t="shared" si="67"/>
        <v>0</v>
      </c>
      <c r="H108" s="12">
        <f t="shared" si="67"/>
        <v>0</v>
      </c>
      <c r="I108" s="20"/>
      <c r="J108" s="16"/>
    </row>
    <row r="109" spans="1:10" s="1" customFormat="1" ht="15.6" x14ac:dyDescent="0.3">
      <c r="A109" s="28"/>
      <c r="B109" s="27"/>
      <c r="C109" s="11" t="s">
        <v>2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20"/>
      <c r="J109" s="16"/>
    </row>
    <row r="110" spans="1:10" s="1" customFormat="1" ht="15.6" x14ac:dyDescent="0.3">
      <c r="A110" s="28"/>
      <c r="B110" s="27"/>
      <c r="C110" s="11" t="s">
        <v>3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20"/>
      <c r="J110" s="16"/>
    </row>
    <row r="111" spans="1:10" s="1" customFormat="1" ht="15.6" x14ac:dyDescent="0.3">
      <c r="A111" s="28"/>
      <c r="B111" s="27"/>
      <c r="C111" s="11" t="s">
        <v>4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20"/>
      <c r="J111" s="16"/>
    </row>
    <row r="112" spans="1:10" s="1" customFormat="1" ht="15.6" x14ac:dyDescent="0.3">
      <c r="A112" s="28"/>
      <c r="B112" s="27"/>
      <c r="C112" s="11" t="s">
        <v>5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20"/>
      <c r="J112" s="16"/>
    </row>
    <row r="113" spans="1:10" s="3" customFormat="1" ht="15.6" x14ac:dyDescent="0.3">
      <c r="A113" s="31" t="s">
        <v>46</v>
      </c>
      <c r="B113" s="31" t="s">
        <v>1</v>
      </c>
      <c r="C113" s="8" t="s">
        <v>0</v>
      </c>
      <c r="D113" s="9">
        <f t="shared" ref="D113:H113" si="68">SUM(D114:D117)</f>
        <v>50</v>
      </c>
      <c r="E113" s="9">
        <f t="shared" si="68"/>
        <v>250</v>
      </c>
      <c r="F113" s="9">
        <f t="shared" si="68"/>
        <v>160</v>
      </c>
      <c r="G113" s="9">
        <f t="shared" si="68"/>
        <v>1160</v>
      </c>
      <c r="H113" s="9">
        <f t="shared" si="68"/>
        <v>1160</v>
      </c>
      <c r="I113" s="20"/>
      <c r="J113" s="2"/>
    </row>
    <row r="114" spans="1:10" s="3" customFormat="1" ht="15.6" x14ac:dyDescent="0.3">
      <c r="A114" s="31"/>
      <c r="B114" s="31"/>
      <c r="C114" s="8" t="s">
        <v>2</v>
      </c>
      <c r="D114" s="9">
        <f t="shared" ref="D114:G117" si="69">D119</f>
        <v>50</v>
      </c>
      <c r="E114" s="9">
        <f t="shared" si="69"/>
        <v>250</v>
      </c>
      <c r="F114" s="9">
        <f t="shared" si="69"/>
        <v>160</v>
      </c>
      <c r="G114" s="9">
        <f t="shared" si="69"/>
        <v>1160</v>
      </c>
      <c r="H114" s="9">
        <f t="shared" ref="H114" si="70">H119</f>
        <v>1160</v>
      </c>
      <c r="I114" s="20"/>
      <c r="J114" s="2"/>
    </row>
    <row r="115" spans="1:10" s="3" customFormat="1" ht="15.6" x14ac:dyDescent="0.3">
      <c r="A115" s="31"/>
      <c r="B115" s="31"/>
      <c r="C115" s="8" t="s">
        <v>3</v>
      </c>
      <c r="D115" s="9">
        <f t="shared" si="69"/>
        <v>0</v>
      </c>
      <c r="E115" s="9">
        <f t="shared" si="69"/>
        <v>0</v>
      </c>
      <c r="F115" s="9">
        <f t="shared" si="69"/>
        <v>0</v>
      </c>
      <c r="G115" s="9">
        <f t="shared" si="69"/>
        <v>0</v>
      </c>
      <c r="H115" s="9">
        <f t="shared" ref="H115" si="71">H120</f>
        <v>0</v>
      </c>
      <c r="I115" s="20"/>
      <c r="J115" s="2"/>
    </row>
    <row r="116" spans="1:10" s="3" customFormat="1" ht="15.6" x14ac:dyDescent="0.3">
      <c r="A116" s="31"/>
      <c r="B116" s="31"/>
      <c r="C116" s="8" t="s">
        <v>4</v>
      </c>
      <c r="D116" s="9">
        <f t="shared" si="69"/>
        <v>0</v>
      </c>
      <c r="E116" s="9">
        <f t="shared" si="69"/>
        <v>0</v>
      </c>
      <c r="F116" s="9">
        <f t="shared" si="69"/>
        <v>0</v>
      </c>
      <c r="G116" s="9">
        <f t="shared" si="69"/>
        <v>0</v>
      </c>
      <c r="H116" s="9">
        <f t="shared" ref="H116" si="72">H121</f>
        <v>0</v>
      </c>
      <c r="I116" s="20"/>
      <c r="J116" s="2"/>
    </row>
    <row r="117" spans="1:10" s="3" customFormat="1" ht="15.6" x14ac:dyDescent="0.3">
      <c r="A117" s="31"/>
      <c r="B117" s="31"/>
      <c r="C117" s="8" t="s">
        <v>5</v>
      </c>
      <c r="D117" s="9">
        <f t="shared" si="69"/>
        <v>0</v>
      </c>
      <c r="E117" s="9">
        <f t="shared" si="69"/>
        <v>0</v>
      </c>
      <c r="F117" s="9">
        <f t="shared" si="69"/>
        <v>0</v>
      </c>
      <c r="G117" s="9">
        <f t="shared" si="69"/>
        <v>0</v>
      </c>
      <c r="H117" s="9">
        <f t="shared" ref="H117" si="73">H122</f>
        <v>0</v>
      </c>
      <c r="I117" s="20"/>
      <c r="J117" s="2"/>
    </row>
    <row r="118" spans="1:10" s="6" customFormat="1" ht="15.6" x14ac:dyDescent="0.3">
      <c r="A118" s="31"/>
      <c r="B118" s="31" t="s">
        <v>6</v>
      </c>
      <c r="C118" s="8" t="s">
        <v>0</v>
      </c>
      <c r="D118" s="9">
        <f t="shared" ref="D118:H118" si="74">SUM(D119:D122)</f>
        <v>50</v>
      </c>
      <c r="E118" s="9">
        <f t="shared" si="74"/>
        <v>250</v>
      </c>
      <c r="F118" s="9">
        <f t="shared" si="74"/>
        <v>160</v>
      </c>
      <c r="G118" s="9">
        <f t="shared" si="74"/>
        <v>1160</v>
      </c>
      <c r="H118" s="9">
        <f t="shared" si="74"/>
        <v>1160</v>
      </c>
      <c r="I118" s="20"/>
      <c r="J118" s="2"/>
    </row>
    <row r="119" spans="1:10" s="6" customFormat="1" ht="15.6" x14ac:dyDescent="0.3">
      <c r="A119" s="31"/>
      <c r="B119" s="31"/>
      <c r="C119" s="8" t="s">
        <v>2</v>
      </c>
      <c r="D119" s="9">
        <f>D129</f>
        <v>50</v>
      </c>
      <c r="E119" s="9">
        <f t="shared" ref="E119" si="75">E129</f>
        <v>250</v>
      </c>
      <c r="F119" s="9">
        <f t="shared" ref="F119:H119" si="76">F129</f>
        <v>160</v>
      </c>
      <c r="G119" s="9">
        <f t="shared" si="76"/>
        <v>1160</v>
      </c>
      <c r="H119" s="9">
        <f t="shared" si="76"/>
        <v>1160</v>
      </c>
      <c r="I119" s="20"/>
      <c r="J119" s="2"/>
    </row>
    <row r="120" spans="1:10" s="6" customFormat="1" ht="15.6" x14ac:dyDescent="0.3">
      <c r="A120" s="31"/>
      <c r="B120" s="31"/>
      <c r="C120" s="8" t="s">
        <v>3</v>
      </c>
      <c r="D120" s="9">
        <f t="shared" ref="D120:H120" si="77">D130</f>
        <v>0</v>
      </c>
      <c r="E120" s="9">
        <f t="shared" si="77"/>
        <v>0</v>
      </c>
      <c r="F120" s="9">
        <f t="shared" si="77"/>
        <v>0</v>
      </c>
      <c r="G120" s="9">
        <f t="shared" si="77"/>
        <v>0</v>
      </c>
      <c r="H120" s="9">
        <f t="shared" si="77"/>
        <v>0</v>
      </c>
      <c r="I120" s="20"/>
      <c r="J120" s="2"/>
    </row>
    <row r="121" spans="1:10" s="6" customFormat="1" ht="15.6" x14ac:dyDescent="0.3">
      <c r="A121" s="31"/>
      <c r="B121" s="31"/>
      <c r="C121" s="8" t="s">
        <v>4</v>
      </c>
      <c r="D121" s="9">
        <f t="shared" ref="D121:H121" si="78">D131</f>
        <v>0</v>
      </c>
      <c r="E121" s="9">
        <f t="shared" si="78"/>
        <v>0</v>
      </c>
      <c r="F121" s="9">
        <f t="shared" si="78"/>
        <v>0</v>
      </c>
      <c r="G121" s="9">
        <f t="shared" si="78"/>
        <v>0</v>
      </c>
      <c r="H121" s="9">
        <f t="shared" si="78"/>
        <v>0</v>
      </c>
      <c r="I121" s="20"/>
      <c r="J121" s="2"/>
    </row>
    <row r="122" spans="1:10" s="6" customFormat="1" ht="15.6" x14ac:dyDescent="0.3">
      <c r="A122" s="31"/>
      <c r="B122" s="31"/>
      <c r="C122" s="8" t="s">
        <v>5</v>
      </c>
      <c r="D122" s="9">
        <f t="shared" ref="D122:H122" si="79">D132</f>
        <v>0</v>
      </c>
      <c r="E122" s="9">
        <f t="shared" si="79"/>
        <v>0</v>
      </c>
      <c r="F122" s="9">
        <f t="shared" si="79"/>
        <v>0</v>
      </c>
      <c r="G122" s="9">
        <f t="shared" si="79"/>
        <v>0</v>
      </c>
      <c r="H122" s="9">
        <f t="shared" si="79"/>
        <v>0</v>
      </c>
      <c r="I122" s="20"/>
      <c r="J122" s="2"/>
    </row>
    <row r="123" spans="1:10" s="4" customFormat="1" ht="15.6" x14ac:dyDescent="0.3">
      <c r="A123" s="27" t="s">
        <v>51</v>
      </c>
      <c r="B123" s="27" t="s">
        <v>1</v>
      </c>
      <c r="C123" s="11" t="s">
        <v>0</v>
      </c>
      <c r="D123" s="12">
        <f t="shared" ref="D123:H123" si="80">SUM(D124:D127)</f>
        <v>50</v>
      </c>
      <c r="E123" s="12">
        <f t="shared" si="80"/>
        <v>250</v>
      </c>
      <c r="F123" s="12">
        <f t="shared" si="80"/>
        <v>160</v>
      </c>
      <c r="G123" s="12">
        <f t="shared" si="80"/>
        <v>1160</v>
      </c>
      <c r="H123" s="12">
        <f t="shared" si="80"/>
        <v>1160</v>
      </c>
      <c r="I123" s="20"/>
      <c r="J123" s="2"/>
    </row>
    <row r="124" spans="1:10" s="4" customFormat="1" ht="15.6" x14ac:dyDescent="0.3">
      <c r="A124" s="28"/>
      <c r="B124" s="27"/>
      <c r="C124" s="11" t="s">
        <v>2</v>
      </c>
      <c r="D124" s="12">
        <f>D129</f>
        <v>50</v>
      </c>
      <c r="E124" s="12">
        <f t="shared" ref="E124" si="81">E129</f>
        <v>250</v>
      </c>
      <c r="F124" s="12">
        <f t="shared" ref="F124:H127" si="82">F129</f>
        <v>160</v>
      </c>
      <c r="G124" s="12">
        <f t="shared" si="82"/>
        <v>1160</v>
      </c>
      <c r="H124" s="12">
        <f t="shared" si="82"/>
        <v>1160</v>
      </c>
      <c r="I124" s="20"/>
      <c r="J124" s="2"/>
    </row>
    <row r="125" spans="1:10" s="4" customFormat="1" ht="15.6" x14ac:dyDescent="0.3">
      <c r="A125" s="28"/>
      <c r="B125" s="27"/>
      <c r="C125" s="11" t="s">
        <v>3</v>
      </c>
      <c r="D125" s="12">
        <f t="shared" ref="D125:G125" si="83">D130</f>
        <v>0</v>
      </c>
      <c r="E125" s="12">
        <f t="shared" si="83"/>
        <v>0</v>
      </c>
      <c r="F125" s="12">
        <f t="shared" si="83"/>
        <v>0</v>
      </c>
      <c r="G125" s="12">
        <f t="shared" si="83"/>
        <v>0</v>
      </c>
      <c r="H125" s="12">
        <f t="shared" si="82"/>
        <v>0</v>
      </c>
      <c r="I125" s="20"/>
      <c r="J125" s="2"/>
    </row>
    <row r="126" spans="1:10" s="4" customFormat="1" ht="15.6" x14ac:dyDescent="0.3">
      <c r="A126" s="28"/>
      <c r="B126" s="27"/>
      <c r="C126" s="11" t="s">
        <v>4</v>
      </c>
      <c r="D126" s="12">
        <f t="shared" ref="D126:G126" si="84">D131</f>
        <v>0</v>
      </c>
      <c r="E126" s="12">
        <f t="shared" si="84"/>
        <v>0</v>
      </c>
      <c r="F126" s="12">
        <f t="shared" si="84"/>
        <v>0</v>
      </c>
      <c r="G126" s="12">
        <f t="shared" si="84"/>
        <v>0</v>
      </c>
      <c r="H126" s="12">
        <f t="shared" si="82"/>
        <v>0</v>
      </c>
      <c r="I126" s="20"/>
      <c r="J126" s="2"/>
    </row>
    <row r="127" spans="1:10" s="4" customFormat="1" ht="15.6" x14ac:dyDescent="0.3">
      <c r="A127" s="28"/>
      <c r="B127" s="27"/>
      <c r="C127" s="11" t="s">
        <v>5</v>
      </c>
      <c r="D127" s="12">
        <f t="shared" ref="D127:G127" si="85">D132</f>
        <v>0</v>
      </c>
      <c r="E127" s="12">
        <f t="shared" si="85"/>
        <v>0</v>
      </c>
      <c r="F127" s="12">
        <f t="shared" si="85"/>
        <v>0</v>
      </c>
      <c r="G127" s="12">
        <f t="shared" si="85"/>
        <v>0</v>
      </c>
      <c r="H127" s="12">
        <f t="shared" si="82"/>
        <v>0</v>
      </c>
      <c r="I127" s="20"/>
      <c r="J127" s="2"/>
    </row>
    <row r="128" spans="1:10" s="4" customFormat="1" ht="15.6" x14ac:dyDescent="0.3">
      <c r="A128" s="28"/>
      <c r="B128" s="27" t="s">
        <v>6</v>
      </c>
      <c r="C128" s="11" t="s">
        <v>0</v>
      </c>
      <c r="D128" s="12">
        <f t="shared" ref="D128:H128" si="86">SUM(D129:D132)</f>
        <v>50</v>
      </c>
      <c r="E128" s="12">
        <f t="shared" si="86"/>
        <v>250</v>
      </c>
      <c r="F128" s="12">
        <f t="shared" si="86"/>
        <v>160</v>
      </c>
      <c r="G128" s="12">
        <f t="shared" si="86"/>
        <v>1160</v>
      </c>
      <c r="H128" s="12">
        <f t="shared" si="86"/>
        <v>1160</v>
      </c>
      <c r="I128" s="20"/>
      <c r="J128" s="2"/>
    </row>
    <row r="129" spans="1:10" s="4" customFormat="1" ht="15.6" x14ac:dyDescent="0.3">
      <c r="A129" s="28"/>
      <c r="B129" s="27"/>
      <c r="C129" s="11" t="s">
        <v>2</v>
      </c>
      <c r="D129" s="12">
        <f t="shared" ref="D129:H129" si="87">D134+D139+D144</f>
        <v>50</v>
      </c>
      <c r="E129" s="12">
        <f t="shared" ref="E129" si="88">E134+E139+E144</f>
        <v>250</v>
      </c>
      <c r="F129" s="12">
        <f t="shared" si="87"/>
        <v>160</v>
      </c>
      <c r="G129" s="12">
        <f t="shared" si="87"/>
        <v>1160</v>
      </c>
      <c r="H129" s="12">
        <f t="shared" si="87"/>
        <v>1160</v>
      </c>
      <c r="I129" s="20"/>
      <c r="J129" s="2"/>
    </row>
    <row r="130" spans="1:10" s="4" customFormat="1" ht="15.6" x14ac:dyDescent="0.3">
      <c r="A130" s="28"/>
      <c r="B130" s="27"/>
      <c r="C130" s="11" t="s">
        <v>3</v>
      </c>
      <c r="D130" s="12">
        <f t="shared" ref="D130:H130" si="89">D135+D140+D145</f>
        <v>0</v>
      </c>
      <c r="E130" s="12">
        <f t="shared" si="89"/>
        <v>0</v>
      </c>
      <c r="F130" s="12">
        <f t="shared" si="89"/>
        <v>0</v>
      </c>
      <c r="G130" s="12">
        <f t="shared" si="89"/>
        <v>0</v>
      </c>
      <c r="H130" s="12">
        <f t="shared" si="89"/>
        <v>0</v>
      </c>
      <c r="I130" s="20"/>
      <c r="J130" s="2"/>
    </row>
    <row r="131" spans="1:10" s="4" customFormat="1" ht="15.6" x14ac:dyDescent="0.3">
      <c r="A131" s="28"/>
      <c r="B131" s="27"/>
      <c r="C131" s="11" t="s">
        <v>4</v>
      </c>
      <c r="D131" s="12">
        <f t="shared" ref="D131:H131" si="90">D136+D141+D146</f>
        <v>0</v>
      </c>
      <c r="E131" s="12">
        <f t="shared" si="90"/>
        <v>0</v>
      </c>
      <c r="F131" s="12">
        <f t="shared" si="90"/>
        <v>0</v>
      </c>
      <c r="G131" s="12">
        <f t="shared" si="90"/>
        <v>0</v>
      </c>
      <c r="H131" s="12">
        <f t="shared" si="90"/>
        <v>0</v>
      </c>
      <c r="I131" s="20"/>
      <c r="J131" s="2"/>
    </row>
    <row r="132" spans="1:10" s="4" customFormat="1" ht="15.6" x14ac:dyDescent="0.3">
      <c r="A132" s="28"/>
      <c r="B132" s="27"/>
      <c r="C132" s="11" t="s">
        <v>5</v>
      </c>
      <c r="D132" s="12">
        <f t="shared" ref="D132:H132" si="91">D137+D142+D147</f>
        <v>0</v>
      </c>
      <c r="E132" s="12">
        <f t="shared" si="91"/>
        <v>0</v>
      </c>
      <c r="F132" s="12">
        <f t="shared" si="91"/>
        <v>0</v>
      </c>
      <c r="G132" s="12">
        <f t="shared" si="91"/>
        <v>0</v>
      </c>
      <c r="H132" s="12">
        <f t="shared" si="91"/>
        <v>0</v>
      </c>
      <c r="I132" s="20"/>
      <c r="J132" s="2"/>
    </row>
    <row r="133" spans="1:10" s="4" customFormat="1" ht="15.75" customHeight="1" x14ac:dyDescent="0.3">
      <c r="A133" s="27" t="s">
        <v>58</v>
      </c>
      <c r="B133" s="27" t="s">
        <v>6</v>
      </c>
      <c r="C133" s="11" t="s">
        <v>0</v>
      </c>
      <c r="D133" s="12">
        <f t="shared" ref="D133:H133" si="92">SUM(D134:D137)</f>
        <v>50</v>
      </c>
      <c r="E133" s="12">
        <f t="shared" ref="E133" si="93">SUM(E134:E137)</f>
        <v>250</v>
      </c>
      <c r="F133" s="12">
        <f t="shared" si="92"/>
        <v>100</v>
      </c>
      <c r="G133" s="12">
        <f t="shared" si="92"/>
        <v>100</v>
      </c>
      <c r="H133" s="12">
        <f t="shared" si="92"/>
        <v>100</v>
      </c>
      <c r="I133" s="20"/>
      <c r="J133" s="2"/>
    </row>
    <row r="134" spans="1:10" s="4" customFormat="1" ht="15.6" x14ac:dyDescent="0.3">
      <c r="A134" s="33"/>
      <c r="B134" s="27"/>
      <c r="C134" s="11" t="s">
        <v>2</v>
      </c>
      <c r="D134" s="12">
        <v>50</v>
      </c>
      <c r="E134" s="12">
        <v>250</v>
      </c>
      <c r="F134" s="12">
        <v>100</v>
      </c>
      <c r="G134" s="12">
        <v>100</v>
      </c>
      <c r="H134" s="12">
        <v>100</v>
      </c>
      <c r="I134" s="20"/>
      <c r="J134" s="2"/>
    </row>
    <row r="135" spans="1:10" s="4" customFormat="1" ht="15.6" x14ac:dyDescent="0.3">
      <c r="A135" s="33"/>
      <c r="B135" s="27"/>
      <c r="C135" s="11" t="s">
        <v>3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20"/>
      <c r="J135" s="2"/>
    </row>
    <row r="136" spans="1:10" s="4" customFormat="1" ht="15.6" x14ac:dyDescent="0.3">
      <c r="A136" s="33"/>
      <c r="B136" s="27"/>
      <c r="C136" s="11" t="s">
        <v>4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20"/>
      <c r="J136" s="2"/>
    </row>
    <row r="137" spans="1:10" s="4" customFormat="1" ht="15.6" x14ac:dyDescent="0.3">
      <c r="A137" s="33"/>
      <c r="B137" s="27"/>
      <c r="C137" s="11" t="s">
        <v>5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20"/>
      <c r="J137" s="2"/>
    </row>
    <row r="138" spans="1:10" s="4" customFormat="1" ht="15.6" x14ac:dyDescent="0.3">
      <c r="A138" s="27" t="s">
        <v>44</v>
      </c>
      <c r="B138" s="27" t="s">
        <v>6</v>
      </c>
      <c r="C138" s="11" t="s">
        <v>0</v>
      </c>
      <c r="D138" s="12">
        <f t="shared" ref="D138:H138" si="94">SUM(D139:D142)</f>
        <v>0</v>
      </c>
      <c r="E138" s="12">
        <f t="shared" si="94"/>
        <v>0</v>
      </c>
      <c r="F138" s="12">
        <f t="shared" si="94"/>
        <v>60</v>
      </c>
      <c r="G138" s="12">
        <f t="shared" si="94"/>
        <v>60</v>
      </c>
      <c r="H138" s="12">
        <f t="shared" si="94"/>
        <v>60</v>
      </c>
      <c r="I138" s="20"/>
      <c r="J138" s="2"/>
    </row>
    <row r="139" spans="1:10" s="4" customFormat="1" ht="15.6" x14ac:dyDescent="0.3">
      <c r="A139" s="28"/>
      <c r="B139" s="27"/>
      <c r="C139" s="11" t="s">
        <v>2</v>
      </c>
      <c r="D139" s="12">
        <v>0</v>
      </c>
      <c r="E139" s="12">
        <v>0</v>
      </c>
      <c r="F139" s="12">
        <v>60</v>
      </c>
      <c r="G139" s="12">
        <v>60</v>
      </c>
      <c r="H139" s="12">
        <v>60</v>
      </c>
      <c r="I139" s="20"/>
      <c r="J139" s="2"/>
    </row>
    <row r="140" spans="1:10" s="4" customFormat="1" ht="15.6" x14ac:dyDescent="0.3">
      <c r="A140" s="28"/>
      <c r="B140" s="27"/>
      <c r="C140" s="11" t="s">
        <v>3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20"/>
      <c r="J140" s="2"/>
    </row>
    <row r="141" spans="1:10" s="4" customFormat="1" ht="15.6" x14ac:dyDescent="0.3">
      <c r="A141" s="28"/>
      <c r="B141" s="27"/>
      <c r="C141" s="11" t="s">
        <v>4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20"/>
      <c r="J141" s="2"/>
    </row>
    <row r="142" spans="1:10" s="4" customFormat="1" ht="15.6" x14ac:dyDescent="0.3">
      <c r="A142" s="28"/>
      <c r="B142" s="27"/>
      <c r="C142" s="11" t="s">
        <v>5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20"/>
      <c r="J142" s="2"/>
    </row>
    <row r="143" spans="1:10" s="4" customFormat="1" ht="19.5" customHeight="1" x14ac:dyDescent="0.3">
      <c r="A143" s="27" t="s">
        <v>45</v>
      </c>
      <c r="B143" s="27" t="s">
        <v>29</v>
      </c>
      <c r="C143" s="11" t="s">
        <v>0</v>
      </c>
      <c r="D143" s="12">
        <f t="shared" ref="D143:H143" si="95">SUM(D144:D147)</f>
        <v>0</v>
      </c>
      <c r="E143" s="12">
        <f t="shared" si="95"/>
        <v>0</v>
      </c>
      <c r="F143" s="12">
        <f t="shared" si="95"/>
        <v>0</v>
      </c>
      <c r="G143" s="12">
        <f t="shared" si="95"/>
        <v>1000</v>
      </c>
      <c r="H143" s="12">
        <f t="shared" si="95"/>
        <v>1000</v>
      </c>
      <c r="I143" s="20"/>
      <c r="J143" s="2"/>
    </row>
    <row r="144" spans="1:10" s="4" customFormat="1" ht="15.6" x14ac:dyDescent="0.3">
      <c r="A144" s="28"/>
      <c r="B144" s="27"/>
      <c r="C144" s="11" t="s">
        <v>2</v>
      </c>
      <c r="D144" s="12">
        <v>0</v>
      </c>
      <c r="E144" s="12">
        <v>0</v>
      </c>
      <c r="F144" s="12">
        <v>0</v>
      </c>
      <c r="G144" s="12">
        <v>1000</v>
      </c>
      <c r="H144" s="12">
        <v>1000</v>
      </c>
      <c r="I144" s="20"/>
      <c r="J144" s="2"/>
    </row>
    <row r="145" spans="1:10" s="4" customFormat="1" ht="15.6" x14ac:dyDescent="0.3">
      <c r="A145" s="28"/>
      <c r="B145" s="27"/>
      <c r="C145" s="11" t="s">
        <v>3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20"/>
      <c r="J145" s="2"/>
    </row>
    <row r="146" spans="1:10" s="4" customFormat="1" ht="15.6" x14ac:dyDescent="0.3">
      <c r="A146" s="28"/>
      <c r="B146" s="27"/>
      <c r="C146" s="11" t="s">
        <v>4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20"/>
      <c r="J146" s="2"/>
    </row>
    <row r="147" spans="1:10" s="4" customFormat="1" ht="30" customHeight="1" x14ac:dyDescent="0.3">
      <c r="A147" s="28"/>
      <c r="B147" s="27"/>
      <c r="C147" s="11" t="s">
        <v>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20"/>
      <c r="J147" s="2"/>
    </row>
    <row r="148" spans="1:10" s="3" customFormat="1" ht="15.6" x14ac:dyDescent="0.3">
      <c r="A148" s="31" t="s">
        <v>47</v>
      </c>
      <c r="B148" s="31" t="s">
        <v>1</v>
      </c>
      <c r="C148" s="8" t="s">
        <v>0</v>
      </c>
      <c r="D148" s="9">
        <f t="shared" ref="D148:H148" si="96">SUM(D149:D152)</f>
        <v>70</v>
      </c>
      <c r="E148" s="9">
        <f t="shared" si="96"/>
        <v>70</v>
      </c>
      <c r="F148" s="9">
        <f t="shared" si="96"/>
        <v>70</v>
      </c>
      <c r="G148" s="9">
        <f t="shared" si="96"/>
        <v>70</v>
      </c>
      <c r="H148" s="9">
        <f t="shared" si="96"/>
        <v>70</v>
      </c>
      <c r="I148" s="20"/>
      <c r="J148" s="2"/>
    </row>
    <row r="149" spans="1:10" s="3" customFormat="1" ht="15.6" x14ac:dyDescent="0.3">
      <c r="A149" s="31"/>
      <c r="B149" s="31"/>
      <c r="C149" s="8" t="s">
        <v>2</v>
      </c>
      <c r="D149" s="9">
        <f t="shared" ref="D149:G152" si="97">D154</f>
        <v>70</v>
      </c>
      <c r="E149" s="9">
        <f t="shared" si="97"/>
        <v>70</v>
      </c>
      <c r="F149" s="9">
        <f t="shared" si="97"/>
        <v>70</v>
      </c>
      <c r="G149" s="9">
        <f t="shared" si="97"/>
        <v>70</v>
      </c>
      <c r="H149" s="9">
        <f t="shared" ref="H149" si="98">H154</f>
        <v>70</v>
      </c>
      <c r="I149" s="20"/>
      <c r="J149" s="2"/>
    </row>
    <row r="150" spans="1:10" s="3" customFormat="1" ht="15.6" x14ac:dyDescent="0.3">
      <c r="A150" s="31"/>
      <c r="B150" s="31"/>
      <c r="C150" s="8" t="s">
        <v>3</v>
      </c>
      <c r="D150" s="9">
        <f t="shared" si="97"/>
        <v>0</v>
      </c>
      <c r="E150" s="9">
        <f t="shared" si="97"/>
        <v>0</v>
      </c>
      <c r="F150" s="9">
        <f t="shared" si="97"/>
        <v>0</v>
      </c>
      <c r="G150" s="9">
        <f t="shared" si="97"/>
        <v>0</v>
      </c>
      <c r="H150" s="9">
        <f t="shared" ref="H150" si="99">H155</f>
        <v>0</v>
      </c>
      <c r="I150" s="20"/>
      <c r="J150" s="2"/>
    </row>
    <row r="151" spans="1:10" s="3" customFormat="1" ht="15.6" x14ac:dyDescent="0.3">
      <c r="A151" s="31"/>
      <c r="B151" s="31"/>
      <c r="C151" s="8" t="s">
        <v>4</v>
      </c>
      <c r="D151" s="9">
        <f t="shared" si="97"/>
        <v>0</v>
      </c>
      <c r="E151" s="9">
        <f t="shared" si="97"/>
        <v>0</v>
      </c>
      <c r="F151" s="9">
        <f t="shared" si="97"/>
        <v>0</v>
      </c>
      <c r="G151" s="9">
        <f t="shared" si="97"/>
        <v>0</v>
      </c>
      <c r="H151" s="9">
        <f t="shared" ref="H151" si="100">H156</f>
        <v>0</v>
      </c>
      <c r="I151" s="20"/>
      <c r="J151" s="2"/>
    </row>
    <row r="152" spans="1:10" s="3" customFormat="1" ht="15.6" x14ac:dyDescent="0.3">
      <c r="A152" s="31"/>
      <c r="B152" s="31"/>
      <c r="C152" s="8" t="s">
        <v>5</v>
      </c>
      <c r="D152" s="9">
        <f t="shared" si="97"/>
        <v>0</v>
      </c>
      <c r="E152" s="9">
        <f t="shared" si="97"/>
        <v>0</v>
      </c>
      <c r="F152" s="9">
        <f t="shared" si="97"/>
        <v>0</v>
      </c>
      <c r="G152" s="9">
        <f t="shared" si="97"/>
        <v>0</v>
      </c>
      <c r="H152" s="9">
        <f t="shared" ref="H152" si="101">H157</f>
        <v>0</v>
      </c>
      <c r="I152" s="20"/>
      <c r="J152" s="2"/>
    </row>
    <row r="153" spans="1:10" s="3" customFormat="1" ht="15.6" customHeight="1" x14ac:dyDescent="0.3">
      <c r="A153" s="31"/>
      <c r="B153" s="31" t="s">
        <v>18</v>
      </c>
      <c r="C153" s="8" t="s">
        <v>0</v>
      </c>
      <c r="D153" s="9">
        <f t="shared" ref="D153:H153" si="102">SUM(D154:D157)</f>
        <v>70</v>
      </c>
      <c r="E153" s="9">
        <f t="shared" si="102"/>
        <v>70</v>
      </c>
      <c r="F153" s="9">
        <f t="shared" si="102"/>
        <v>70</v>
      </c>
      <c r="G153" s="9">
        <f t="shared" si="102"/>
        <v>70</v>
      </c>
      <c r="H153" s="9">
        <f t="shared" si="102"/>
        <v>70</v>
      </c>
      <c r="I153" s="20"/>
      <c r="J153" s="2"/>
    </row>
    <row r="154" spans="1:10" s="3" customFormat="1" ht="15.6" x14ac:dyDescent="0.3">
      <c r="A154" s="31"/>
      <c r="B154" s="31"/>
      <c r="C154" s="8" t="s">
        <v>2</v>
      </c>
      <c r="D154" s="9">
        <f t="shared" ref="D154:H154" si="103">D164</f>
        <v>70</v>
      </c>
      <c r="E154" s="9">
        <f t="shared" si="103"/>
        <v>70</v>
      </c>
      <c r="F154" s="9">
        <f t="shared" si="103"/>
        <v>70</v>
      </c>
      <c r="G154" s="9">
        <f t="shared" si="103"/>
        <v>70</v>
      </c>
      <c r="H154" s="9">
        <f t="shared" si="103"/>
        <v>70</v>
      </c>
      <c r="I154" s="20"/>
      <c r="J154" s="2"/>
    </row>
    <row r="155" spans="1:10" s="3" customFormat="1" ht="15.6" x14ac:dyDescent="0.3">
      <c r="A155" s="31"/>
      <c r="B155" s="31"/>
      <c r="C155" s="8" t="s">
        <v>3</v>
      </c>
      <c r="D155" s="9">
        <f t="shared" ref="D155:H155" si="104">D165</f>
        <v>0</v>
      </c>
      <c r="E155" s="9">
        <f t="shared" ref="E155" si="105">E165</f>
        <v>0</v>
      </c>
      <c r="F155" s="9">
        <f t="shared" si="104"/>
        <v>0</v>
      </c>
      <c r="G155" s="9">
        <f t="shared" si="104"/>
        <v>0</v>
      </c>
      <c r="H155" s="9">
        <f t="shared" si="104"/>
        <v>0</v>
      </c>
      <c r="I155" s="20"/>
      <c r="J155" s="2"/>
    </row>
    <row r="156" spans="1:10" s="3" customFormat="1" ht="15.6" x14ac:dyDescent="0.3">
      <c r="A156" s="31"/>
      <c r="B156" s="31"/>
      <c r="C156" s="8" t="s">
        <v>4</v>
      </c>
      <c r="D156" s="9">
        <f t="shared" ref="D156:H156" si="106">D166</f>
        <v>0</v>
      </c>
      <c r="E156" s="9">
        <f t="shared" ref="E156" si="107">E166</f>
        <v>0</v>
      </c>
      <c r="F156" s="9">
        <f t="shared" si="106"/>
        <v>0</v>
      </c>
      <c r="G156" s="9">
        <f t="shared" si="106"/>
        <v>0</v>
      </c>
      <c r="H156" s="9">
        <f t="shared" si="106"/>
        <v>0</v>
      </c>
      <c r="I156" s="20"/>
      <c r="J156" s="2"/>
    </row>
    <row r="157" spans="1:10" s="3" customFormat="1" ht="15.6" x14ac:dyDescent="0.3">
      <c r="A157" s="31"/>
      <c r="B157" s="31"/>
      <c r="C157" s="8" t="s">
        <v>5</v>
      </c>
      <c r="D157" s="9">
        <f t="shared" ref="D157:H157" si="108">D167</f>
        <v>0</v>
      </c>
      <c r="E157" s="9">
        <f t="shared" ref="E157" si="109">E167</f>
        <v>0</v>
      </c>
      <c r="F157" s="9">
        <f t="shared" si="108"/>
        <v>0</v>
      </c>
      <c r="G157" s="9">
        <f t="shared" si="108"/>
        <v>0</v>
      </c>
      <c r="H157" s="9">
        <f t="shared" si="108"/>
        <v>0</v>
      </c>
      <c r="I157" s="20"/>
      <c r="J157" s="2"/>
    </row>
    <row r="158" spans="1:10" s="4" customFormat="1" ht="15.6" x14ac:dyDescent="0.3">
      <c r="A158" s="27" t="s">
        <v>50</v>
      </c>
      <c r="B158" s="27" t="s">
        <v>1</v>
      </c>
      <c r="C158" s="11" t="s">
        <v>0</v>
      </c>
      <c r="D158" s="12">
        <f t="shared" ref="D158:H158" si="110">SUM(D159:D162)</f>
        <v>70</v>
      </c>
      <c r="E158" s="12">
        <f t="shared" si="110"/>
        <v>70</v>
      </c>
      <c r="F158" s="12">
        <f t="shared" si="110"/>
        <v>70</v>
      </c>
      <c r="G158" s="12">
        <f t="shared" si="110"/>
        <v>70</v>
      </c>
      <c r="H158" s="12">
        <f t="shared" si="110"/>
        <v>70</v>
      </c>
      <c r="I158" s="20"/>
      <c r="J158" s="2"/>
    </row>
    <row r="159" spans="1:10" s="4" customFormat="1" ht="15.6" x14ac:dyDescent="0.3">
      <c r="A159" s="28"/>
      <c r="B159" s="27"/>
      <c r="C159" s="11" t="s">
        <v>2</v>
      </c>
      <c r="D159" s="12">
        <f>D164</f>
        <v>70</v>
      </c>
      <c r="E159" s="12">
        <f t="shared" ref="E159" si="111">E164</f>
        <v>70</v>
      </c>
      <c r="F159" s="12">
        <f t="shared" ref="D159:G162" si="112">F164</f>
        <v>70</v>
      </c>
      <c r="G159" s="12">
        <f t="shared" si="112"/>
        <v>70</v>
      </c>
      <c r="H159" s="12">
        <f t="shared" ref="H159" si="113">H164</f>
        <v>70</v>
      </c>
      <c r="I159" s="20"/>
      <c r="J159" s="2"/>
    </row>
    <row r="160" spans="1:10" s="4" customFormat="1" ht="15.6" x14ac:dyDescent="0.3">
      <c r="A160" s="28"/>
      <c r="B160" s="27"/>
      <c r="C160" s="11" t="s">
        <v>3</v>
      </c>
      <c r="D160" s="12">
        <f t="shared" si="112"/>
        <v>0</v>
      </c>
      <c r="E160" s="12">
        <f t="shared" si="112"/>
        <v>0</v>
      </c>
      <c r="F160" s="12">
        <f t="shared" si="112"/>
        <v>0</v>
      </c>
      <c r="G160" s="12">
        <f t="shared" si="112"/>
        <v>0</v>
      </c>
      <c r="H160" s="12">
        <f t="shared" ref="H160" si="114">H165</f>
        <v>0</v>
      </c>
      <c r="I160" s="20"/>
      <c r="J160" s="2"/>
    </row>
    <row r="161" spans="1:10" s="4" customFormat="1" ht="15.6" x14ac:dyDescent="0.3">
      <c r="A161" s="28"/>
      <c r="B161" s="27"/>
      <c r="C161" s="11" t="s">
        <v>4</v>
      </c>
      <c r="D161" s="12">
        <f t="shared" si="112"/>
        <v>0</v>
      </c>
      <c r="E161" s="12">
        <f t="shared" si="112"/>
        <v>0</v>
      </c>
      <c r="F161" s="12">
        <f t="shared" si="112"/>
        <v>0</v>
      </c>
      <c r="G161" s="12">
        <f t="shared" si="112"/>
        <v>0</v>
      </c>
      <c r="H161" s="12">
        <f t="shared" ref="H161" si="115">H166</f>
        <v>0</v>
      </c>
      <c r="I161" s="20"/>
      <c r="J161" s="2"/>
    </row>
    <row r="162" spans="1:10" s="4" customFormat="1" ht="15.6" x14ac:dyDescent="0.3">
      <c r="A162" s="28"/>
      <c r="B162" s="27"/>
      <c r="C162" s="11" t="s">
        <v>5</v>
      </c>
      <c r="D162" s="12">
        <f t="shared" si="112"/>
        <v>0</v>
      </c>
      <c r="E162" s="12">
        <f t="shared" si="112"/>
        <v>0</v>
      </c>
      <c r="F162" s="12">
        <f t="shared" si="112"/>
        <v>0</v>
      </c>
      <c r="G162" s="12">
        <f t="shared" si="112"/>
        <v>0</v>
      </c>
      <c r="H162" s="12">
        <f t="shared" ref="H162" si="116">H167</f>
        <v>0</v>
      </c>
      <c r="I162" s="20"/>
      <c r="J162" s="2"/>
    </row>
    <row r="163" spans="1:10" s="4" customFormat="1" ht="15.6" x14ac:dyDescent="0.3">
      <c r="A163" s="33"/>
      <c r="B163" s="27" t="s">
        <v>6</v>
      </c>
      <c r="C163" s="11" t="s">
        <v>0</v>
      </c>
      <c r="D163" s="12">
        <f>SUM(D164:D167)</f>
        <v>70</v>
      </c>
      <c r="E163" s="12">
        <v>0</v>
      </c>
      <c r="F163" s="12">
        <v>0</v>
      </c>
      <c r="G163" s="12">
        <v>0</v>
      </c>
      <c r="H163" s="12">
        <v>70</v>
      </c>
      <c r="I163" s="20"/>
      <c r="J163" s="2"/>
    </row>
    <row r="164" spans="1:10" s="4" customFormat="1" ht="15.6" x14ac:dyDescent="0.3">
      <c r="A164" s="33"/>
      <c r="B164" s="27"/>
      <c r="C164" s="11" t="s">
        <v>2</v>
      </c>
      <c r="D164" s="12">
        <f>D169+D174</f>
        <v>70</v>
      </c>
      <c r="E164" s="12">
        <f t="shared" ref="E164" si="117">E169+E174</f>
        <v>70</v>
      </c>
      <c r="F164" s="12">
        <f t="shared" ref="F164:H164" si="118">F169+F174</f>
        <v>70</v>
      </c>
      <c r="G164" s="12">
        <f t="shared" si="118"/>
        <v>70</v>
      </c>
      <c r="H164" s="12">
        <f t="shared" si="118"/>
        <v>70</v>
      </c>
      <c r="I164" s="20"/>
      <c r="J164" s="2"/>
    </row>
    <row r="165" spans="1:10" s="4" customFormat="1" ht="15.6" x14ac:dyDescent="0.3">
      <c r="A165" s="33"/>
      <c r="B165" s="27"/>
      <c r="C165" s="11" t="s">
        <v>3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20"/>
      <c r="J165" s="2"/>
    </row>
    <row r="166" spans="1:10" s="4" customFormat="1" ht="15.6" x14ac:dyDescent="0.3">
      <c r="A166" s="33"/>
      <c r="B166" s="27"/>
      <c r="C166" s="11" t="s">
        <v>4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20"/>
      <c r="J166" s="2"/>
    </row>
    <row r="167" spans="1:10" s="4" customFormat="1" ht="15.6" x14ac:dyDescent="0.3">
      <c r="A167" s="33"/>
      <c r="B167" s="27"/>
      <c r="C167" s="11" t="s">
        <v>5</v>
      </c>
      <c r="D167" s="12">
        <f>D172+D177</f>
        <v>0</v>
      </c>
      <c r="E167" s="12">
        <f t="shared" ref="E167" si="119">E172+E177</f>
        <v>0</v>
      </c>
      <c r="F167" s="12">
        <f t="shared" ref="F167:H167" si="120">F172+F177</f>
        <v>0</v>
      </c>
      <c r="G167" s="12">
        <f t="shared" si="120"/>
        <v>0</v>
      </c>
      <c r="H167" s="12">
        <f t="shared" si="120"/>
        <v>0</v>
      </c>
      <c r="I167" s="20"/>
      <c r="J167" s="2"/>
    </row>
    <row r="168" spans="1:10" s="4" customFormat="1" ht="15.6" x14ac:dyDescent="0.3">
      <c r="A168" s="27" t="s">
        <v>41</v>
      </c>
      <c r="B168" s="27" t="s">
        <v>18</v>
      </c>
      <c r="C168" s="11" t="s">
        <v>0</v>
      </c>
      <c r="D168" s="12">
        <f t="shared" ref="D168:H168" si="121">SUM(D169:D172)</f>
        <v>70</v>
      </c>
      <c r="E168" s="12">
        <f t="shared" si="121"/>
        <v>70</v>
      </c>
      <c r="F168" s="12">
        <f t="shared" si="121"/>
        <v>70</v>
      </c>
      <c r="G168" s="12">
        <f t="shared" si="121"/>
        <v>70</v>
      </c>
      <c r="H168" s="12">
        <f t="shared" si="121"/>
        <v>70</v>
      </c>
      <c r="I168" s="20"/>
      <c r="J168" s="2"/>
    </row>
    <row r="169" spans="1:10" s="4" customFormat="1" ht="15.6" x14ac:dyDescent="0.3">
      <c r="A169" s="28"/>
      <c r="B169" s="27"/>
      <c r="C169" s="11" t="s">
        <v>2</v>
      </c>
      <c r="D169" s="12">
        <v>70</v>
      </c>
      <c r="E169" s="12">
        <v>70</v>
      </c>
      <c r="F169" s="12">
        <v>70</v>
      </c>
      <c r="G169" s="12">
        <v>70</v>
      </c>
      <c r="H169" s="12">
        <v>70</v>
      </c>
      <c r="I169" s="20"/>
      <c r="J169" s="2"/>
    </row>
    <row r="170" spans="1:10" s="4" customFormat="1" ht="15.6" x14ac:dyDescent="0.3">
      <c r="A170" s="28"/>
      <c r="B170" s="27"/>
      <c r="C170" s="11" t="s">
        <v>3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20"/>
      <c r="J170" s="2"/>
    </row>
    <row r="171" spans="1:10" s="4" customFormat="1" ht="15.6" x14ac:dyDescent="0.3">
      <c r="A171" s="28"/>
      <c r="B171" s="27"/>
      <c r="C171" s="11" t="s">
        <v>4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20"/>
      <c r="J171" s="2"/>
    </row>
    <row r="172" spans="1:10" s="4" customFormat="1" ht="15.6" x14ac:dyDescent="0.3">
      <c r="A172" s="28"/>
      <c r="B172" s="27"/>
      <c r="C172" s="11" t="s">
        <v>5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20"/>
      <c r="J172" s="2"/>
    </row>
    <row r="173" spans="1:10" s="4" customFormat="1" ht="18.75" customHeight="1" x14ac:dyDescent="0.3">
      <c r="A173" s="27" t="s">
        <v>42</v>
      </c>
      <c r="B173" s="27" t="s">
        <v>18</v>
      </c>
      <c r="C173" s="11" t="s">
        <v>0</v>
      </c>
      <c r="D173" s="12">
        <f t="shared" ref="D173:H173" si="122">SUM(D174:D177)</f>
        <v>0</v>
      </c>
      <c r="E173" s="12">
        <f t="shared" si="122"/>
        <v>0</v>
      </c>
      <c r="F173" s="12">
        <f t="shared" si="122"/>
        <v>0</v>
      </c>
      <c r="G173" s="12">
        <f t="shared" si="122"/>
        <v>0</v>
      </c>
      <c r="H173" s="12">
        <f t="shared" si="122"/>
        <v>0</v>
      </c>
      <c r="I173" s="20"/>
      <c r="J173" s="2"/>
    </row>
    <row r="174" spans="1:10" s="4" customFormat="1" ht="15.6" x14ac:dyDescent="0.3">
      <c r="A174" s="27"/>
      <c r="B174" s="27"/>
      <c r="C174" s="11" t="s">
        <v>2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20"/>
      <c r="J174" s="2"/>
    </row>
    <row r="175" spans="1:10" s="4" customFormat="1" ht="15.6" x14ac:dyDescent="0.3">
      <c r="A175" s="27"/>
      <c r="B175" s="27"/>
      <c r="C175" s="11" t="s">
        <v>3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20"/>
      <c r="J175" s="2"/>
    </row>
    <row r="176" spans="1:10" s="4" customFormat="1" ht="15.6" x14ac:dyDescent="0.3">
      <c r="A176" s="27"/>
      <c r="B176" s="27"/>
      <c r="C176" s="11" t="s">
        <v>4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20"/>
      <c r="J176" s="2"/>
    </row>
    <row r="177" spans="1:10" s="4" customFormat="1" ht="30" customHeight="1" x14ac:dyDescent="0.3">
      <c r="A177" s="27"/>
      <c r="B177" s="27"/>
      <c r="C177" s="11" t="s">
        <v>5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20"/>
      <c r="J177" s="2"/>
    </row>
    <row r="178" spans="1:10" s="3" customFormat="1" ht="15.6" x14ac:dyDescent="0.3">
      <c r="A178" s="31" t="s">
        <v>57</v>
      </c>
      <c r="B178" s="31" t="s">
        <v>1</v>
      </c>
      <c r="C178" s="8" t="s">
        <v>0</v>
      </c>
      <c r="D178" s="9">
        <f>SUM(D179:D182)</f>
        <v>99002.3</v>
      </c>
      <c r="E178" s="9">
        <f t="shared" ref="E178" si="123">SUM(E179:E182)</f>
        <v>124507.59999999999</v>
      </c>
      <c r="F178" s="9">
        <f t="shared" ref="F178:H178" si="124">SUM(F179:F182)</f>
        <v>139882.1</v>
      </c>
      <c r="G178" s="9">
        <f t="shared" si="124"/>
        <v>83152.400000000009</v>
      </c>
      <c r="H178" s="9">
        <f t="shared" si="124"/>
        <v>84754.599999999991</v>
      </c>
      <c r="I178" s="20"/>
      <c r="J178" s="2"/>
    </row>
    <row r="179" spans="1:10" s="3" customFormat="1" ht="15.6" x14ac:dyDescent="0.3">
      <c r="A179" s="31"/>
      <c r="B179" s="31"/>
      <c r="C179" s="8" t="s">
        <v>2</v>
      </c>
      <c r="D179" s="9">
        <f>D184+D189+D194+D199</f>
        <v>70867.7</v>
      </c>
      <c r="E179" s="9">
        <f t="shared" ref="E179" si="125">E184+E189+E194+E199</f>
        <v>97977.2</v>
      </c>
      <c r="F179" s="9">
        <f t="shared" ref="F179:H179" si="126">F184+F189+F194+F199</f>
        <v>113307.7</v>
      </c>
      <c r="G179" s="9">
        <f>G184+G189+G194+G199</f>
        <v>65578</v>
      </c>
      <c r="H179" s="9">
        <f t="shared" si="126"/>
        <v>67180.899999999994</v>
      </c>
      <c r="I179" s="20"/>
      <c r="J179" s="2"/>
    </row>
    <row r="180" spans="1:10" s="3" customFormat="1" ht="15.6" x14ac:dyDescent="0.3">
      <c r="A180" s="31"/>
      <c r="B180" s="31"/>
      <c r="C180" s="8" t="s">
        <v>3</v>
      </c>
      <c r="D180" s="9">
        <f>D185+D190+D195+D200</f>
        <v>27758.799999999999</v>
      </c>
      <c r="E180" s="9">
        <f t="shared" ref="E180" si="127">E185+E190+E195+E200</f>
        <v>26459.200000000001</v>
      </c>
      <c r="F180" s="9">
        <f t="shared" ref="F180:H180" si="128">F185+F190+F195+F200</f>
        <v>26563.5</v>
      </c>
      <c r="G180" s="9">
        <f t="shared" si="128"/>
        <v>17573.3</v>
      </c>
      <c r="H180" s="9">
        <f t="shared" si="128"/>
        <v>17572.7</v>
      </c>
      <c r="I180" s="20"/>
      <c r="J180" s="2"/>
    </row>
    <row r="181" spans="1:10" s="3" customFormat="1" ht="15.6" x14ac:dyDescent="0.3">
      <c r="A181" s="31"/>
      <c r="B181" s="31"/>
      <c r="C181" s="8" t="s">
        <v>4</v>
      </c>
      <c r="D181" s="9">
        <f t="shared" ref="D181:G182" si="129">SUM(D186,D191,D196,D201)</f>
        <v>375.8</v>
      </c>
      <c r="E181" s="9">
        <f t="shared" si="129"/>
        <v>71.2</v>
      </c>
      <c r="F181" s="9">
        <f t="shared" si="129"/>
        <v>10.9</v>
      </c>
      <c r="G181" s="9">
        <f t="shared" si="129"/>
        <v>1.1000000000000001</v>
      </c>
      <c r="H181" s="9">
        <f t="shared" ref="H181" si="130">SUM(H186,H191,H196,H201)</f>
        <v>1</v>
      </c>
      <c r="I181" s="20"/>
      <c r="J181" s="2"/>
    </row>
    <row r="182" spans="1:10" s="3" customFormat="1" ht="15.6" x14ac:dyDescent="0.3">
      <c r="A182" s="31"/>
      <c r="B182" s="31"/>
      <c r="C182" s="8" t="s">
        <v>5</v>
      </c>
      <c r="D182" s="9">
        <f t="shared" si="129"/>
        <v>0</v>
      </c>
      <c r="E182" s="9">
        <f t="shared" si="129"/>
        <v>0</v>
      </c>
      <c r="F182" s="9">
        <f t="shared" si="129"/>
        <v>0</v>
      </c>
      <c r="G182" s="9">
        <f t="shared" si="129"/>
        <v>0</v>
      </c>
      <c r="H182" s="9">
        <f t="shared" ref="H182" si="131">SUM(H187,H192,H197,H202)</f>
        <v>0</v>
      </c>
      <c r="I182" s="20"/>
      <c r="J182" s="2"/>
    </row>
    <row r="183" spans="1:10" s="3" customFormat="1" ht="15.6" x14ac:dyDescent="0.3">
      <c r="A183" s="31"/>
      <c r="B183" s="31" t="s">
        <v>6</v>
      </c>
      <c r="C183" s="8" t="s">
        <v>0</v>
      </c>
      <c r="D183" s="9">
        <f>SUM(D184:D187)</f>
        <v>96424.500000000015</v>
      </c>
      <c r="E183" s="9">
        <f t="shared" ref="E183:H183" si="132">SUM(E184:E187)</f>
        <v>121601.7</v>
      </c>
      <c r="F183" s="9">
        <f t="shared" si="132"/>
        <v>136528.49999999997</v>
      </c>
      <c r="G183" s="9">
        <f t="shared" si="132"/>
        <v>80142.600000000006</v>
      </c>
      <c r="H183" s="9">
        <f t="shared" si="132"/>
        <v>81744.800000000003</v>
      </c>
      <c r="I183" s="20"/>
      <c r="J183" s="2"/>
    </row>
    <row r="184" spans="1:10" s="3" customFormat="1" ht="15.6" x14ac:dyDescent="0.3">
      <c r="A184" s="31"/>
      <c r="B184" s="31"/>
      <c r="C184" s="8" t="s">
        <v>2</v>
      </c>
      <c r="D184" s="9">
        <f t="shared" ref="D184:H185" si="133">D209+D259</f>
        <v>68289.900000000009</v>
      </c>
      <c r="E184" s="9">
        <f t="shared" si="133"/>
        <v>95071.3</v>
      </c>
      <c r="F184" s="9">
        <f t="shared" si="133"/>
        <v>109954.09999999999</v>
      </c>
      <c r="G184" s="9">
        <f t="shared" si="133"/>
        <v>62568.200000000004</v>
      </c>
      <c r="H184" s="9">
        <f t="shared" si="133"/>
        <v>64171.1</v>
      </c>
      <c r="I184" s="20"/>
      <c r="J184" s="2"/>
    </row>
    <row r="185" spans="1:10" s="3" customFormat="1" ht="15.6" x14ac:dyDescent="0.3">
      <c r="A185" s="31"/>
      <c r="B185" s="31"/>
      <c r="C185" s="8" t="s">
        <v>3</v>
      </c>
      <c r="D185" s="9">
        <f t="shared" si="133"/>
        <v>27758.799999999999</v>
      </c>
      <c r="E185" s="9">
        <f t="shared" si="133"/>
        <v>26459.200000000001</v>
      </c>
      <c r="F185" s="9">
        <f t="shared" si="133"/>
        <v>26563.5</v>
      </c>
      <c r="G185" s="9">
        <f t="shared" si="133"/>
        <v>17573.3</v>
      </c>
      <c r="H185" s="9">
        <f t="shared" si="133"/>
        <v>17572.7</v>
      </c>
      <c r="I185" s="20"/>
      <c r="J185" s="2"/>
    </row>
    <row r="186" spans="1:10" s="3" customFormat="1" ht="15.6" x14ac:dyDescent="0.3">
      <c r="A186" s="31"/>
      <c r="B186" s="31"/>
      <c r="C186" s="8" t="s">
        <v>4</v>
      </c>
      <c r="D186" s="9">
        <f t="shared" ref="D186:H186" si="134">D206</f>
        <v>375.8</v>
      </c>
      <c r="E186" s="9">
        <f t="shared" si="134"/>
        <v>71.2</v>
      </c>
      <c r="F186" s="9">
        <f t="shared" si="134"/>
        <v>10.9</v>
      </c>
      <c r="G186" s="9">
        <f t="shared" si="134"/>
        <v>1.1000000000000001</v>
      </c>
      <c r="H186" s="9">
        <f t="shared" si="134"/>
        <v>1</v>
      </c>
      <c r="I186" s="20"/>
      <c r="J186" s="2"/>
    </row>
    <row r="187" spans="1:10" s="3" customFormat="1" ht="15.6" x14ac:dyDescent="0.3">
      <c r="A187" s="31"/>
      <c r="B187" s="31"/>
      <c r="C187" s="8" t="s">
        <v>5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20"/>
      <c r="J187" s="2"/>
    </row>
    <row r="188" spans="1:10" s="3" customFormat="1" ht="15.6" x14ac:dyDescent="0.3">
      <c r="A188" s="31"/>
      <c r="B188" s="31" t="s">
        <v>15</v>
      </c>
      <c r="C188" s="8" t="s">
        <v>0</v>
      </c>
      <c r="D188" s="9">
        <f>SUM(D189:D192)</f>
        <v>747.2</v>
      </c>
      <c r="E188" s="9">
        <f t="shared" ref="E188:H188" si="135">SUM(E189:E192)</f>
        <v>861.8</v>
      </c>
      <c r="F188" s="9">
        <f t="shared" si="135"/>
        <v>953.6</v>
      </c>
      <c r="G188" s="9">
        <f t="shared" si="135"/>
        <v>885.2</v>
      </c>
      <c r="H188" s="9">
        <f t="shared" si="135"/>
        <v>885.2</v>
      </c>
      <c r="I188" s="20"/>
      <c r="J188" s="2"/>
    </row>
    <row r="189" spans="1:10" s="3" customFormat="1" ht="15.6" x14ac:dyDescent="0.3">
      <c r="A189" s="31"/>
      <c r="B189" s="32"/>
      <c r="C189" s="8" t="s">
        <v>2</v>
      </c>
      <c r="D189" s="9">
        <f t="shared" ref="D189:H189" si="136">D239</f>
        <v>747.2</v>
      </c>
      <c r="E189" s="9">
        <f t="shared" si="136"/>
        <v>861.8</v>
      </c>
      <c r="F189" s="9">
        <f t="shared" si="136"/>
        <v>953.6</v>
      </c>
      <c r="G189" s="9">
        <f t="shared" si="136"/>
        <v>885.2</v>
      </c>
      <c r="H189" s="9">
        <f t="shared" si="136"/>
        <v>885.2</v>
      </c>
      <c r="I189" s="20"/>
      <c r="J189" s="2"/>
    </row>
    <row r="190" spans="1:10" s="3" customFormat="1" ht="15.6" x14ac:dyDescent="0.3">
      <c r="A190" s="31"/>
      <c r="B190" s="32"/>
      <c r="C190" s="8" t="s">
        <v>3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20"/>
      <c r="J190" s="2"/>
    </row>
    <row r="191" spans="1:10" s="3" customFormat="1" ht="15.6" x14ac:dyDescent="0.3">
      <c r="A191" s="31"/>
      <c r="B191" s="32"/>
      <c r="C191" s="8" t="s">
        <v>4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20"/>
      <c r="J191" s="2"/>
    </row>
    <row r="192" spans="1:10" s="3" customFormat="1" ht="15.6" x14ac:dyDescent="0.3">
      <c r="A192" s="31"/>
      <c r="B192" s="32"/>
      <c r="C192" s="8" t="s">
        <v>5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20"/>
      <c r="J192" s="2"/>
    </row>
    <row r="193" spans="1:10" s="3" customFormat="1" ht="15.6" x14ac:dyDescent="0.3">
      <c r="A193" s="31"/>
      <c r="B193" s="31" t="s">
        <v>16</v>
      </c>
      <c r="C193" s="8" t="s">
        <v>0</v>
      </c>
      <c r="D193" s="9">
        <f>SUM(D194:D197)</f>
        <v>1531.7</v>
      </c>
      <c r="E193" s="9">
        <f t="shared" ref="E193:H193" si="137">SUM(E194:E197)</f>
        <v>1703.4</v>
      </c>
      <c r="F193" s="9">
        <f t="shared" si="137"/>
        <v>1881.9</v>
      </c>
      <c r="G193" s="9">
        <f t="shared" si="137"/>
        <v>1770.5</v>
      </c>
      <c r="H193" s="9">
        <f t="shared" si="137"/>
        <v>1770.5</v>
      </c>
      <c r="I193" s="20"/>
      <c r="J193" s="2"/>
    </row>
    <row r="194" spans="1:10" s="3" customFormat="1" ht="15.6" x14ac:dyDescent="0.3">
      <c r="A194" s="31"/>
      <c r="B194" s="32"/>
      <c r="C194" s="8" t="s">
        <v>2</v>
      </c>
      <c r="D194" s="9">
        <f t="shared" ref="D194:H194" si="138">D244</f>
        <v>1531.7</v>
      </c>
      <c r="E194" s="9">
        <f t="shared" si="138"/>
        <v>1703.4</v>
      </c>
      <c r="F194" s="9">
        <f t="shared" si="138"/>
        <v>1881.9</v>
      </c>
      <c r="G194" s="9">
        <f t="shared" si="138"/>
        <v>1770.5</v>
      </c>
      <c r="H194" s="9">
        <f t="shared" si="138"/>
        <v>1770.5</v>
      </c>
      <c r="I194" s="20"/>
      <c r="J194" s="2"/>
    </row>
    <row r="195" spans="1:10" s="3" customFormat="1" ht="15.6" x14ac:dyDescent="0.3">
      <c r="A195" s="31"/>
      <c r="B195" s="32"/>
      <c r="C195" s="8" t="s">
        <v>3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20"/>
      <c r="J195" s="2"/>
    </row>
    <row r="196" spans="1:10" s="3" customFormat="1" ht="15.6" x14ac:dyDescent="0.3">
      <c r="A196" s="31"/>
      <c r="B196" s="32"/>
      <c r="C196" s="8" t="s">
        <v>4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20"/>
      <c r="J196" s="2"/>
    </row>
    <row r="197" spans="1:10" s="3" customFormat="1" ht="15.6" x14ac:dyDescent="0.3">
      <c r="A197" s="31"/>
      <c r="B197" s="32"/>
      <c r="C197" s="8" t="s">
        <v>5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20"/>
      <c r="J197" s="2"/>
    </row>
    <row r="198" spans="1:10" s="3" customFormat="1" ht="15.6" x14ac:dyDescent="0.3">
      <c r="A198" s="31"/>
      <c r="B198" s="31" t="s">
        <v>17</v>
      </c>
      <c r="C198" s="8" t="s">
        <v>0</v>
      </c>
      <c r="D198" s="9">
        <f>SUM(D199:D202)</f>
        <v>298.89999999999998</v>
      </c>
      <c r="E198" s="9">
        <f t="shared" ref="E198:H198" si="139">SUM(E199:E202)</f>
        <v>340.7</v>
      </c>
      <c r="F198" s="9">
        <f t="shared" si="139"/>
        <v>518.1</v>
      </c>
      <c r="G198" s="9">
        <f t="shared" si="139"/>
        <v>354.1</v>
      </c>
      <c r="H198" s="9">
        <f t="shared" si="139"/>
        <v>354.1</v>
      </c>
      <c r="I198" s="20"/>
      <c r="J198" s="2"/>
    </row>
    <row r="199" spans="1:10" s="3" customFormat="1" ht="15.6" x14ac:dyDescent="0.3">
      <c r="A199" s="31"/>
      <c r="B199" s="31"/>
      <c r="C199" s="8" t="s">
        <v>2</v>
      </c>
      <c r="D199" s="9">
        <f t="shared" ref="D199:H199" si="140">D249</f>
        <v>298.89999999999998</v>
      </c>
      <c r="E199" s="9">
        <f t="shared" si="140"/>
        <v>340.7</v>
      </c>
      <c r="F199" s="9">
        <f t="shared" si="140"/>
        <v>518.1</v>
      </c>
      <c r="G199" s="9">
        <f t="shared" si="140"/>
        <v>354.1</v>
      </c>
      <c r="H199" s="9">
        <f t="shared" si="140"/>
        <v>354.1</v>
      </c>
      <c r="I199" s="20"/>
      <c r="J199" s="2"/>
    </row>
    <row r="200" spans="1:10" s="3" customFormat="1" ht="15.6" x14ac:dyDescent="0.3">
      <c r="A200" s="31"/>
      <c r="B200" s="31"/>
      <c r="C200" s="8" t="s">
        <v>3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20"/>
      <c r="J200" s="2"/>
    </row>
    <row r="201" spans="1:10" s="3" customFormat="1" ht="15.6" x14ac:dyDescent="0.3">
      <c r="A201" s="31"/>
      <c r="B201" s="31"/>
      <c r="C201" s="8" t="s">
        <v>4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20"/>
      <c r="J201" s="2"/>
    </row>
    <row r="202" spans="1:10" s="3" customFormat="1" ht="15.6" x14ac:dyDescent="0.3">
      <c r="A202" s="31"/>
      <c r="B202" s="31"/>
      <c r="C202" s="8" t="s">
        <v>5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20"/>
      <c r="J202" s="2"/>
    </row>
    <row r="203" spans="1:10" ht="15.75" customHeight="1" x14ac:dyDescent="0.3">
      <c r="A203" s="27" t="s">
        <v>49</v>
      </c>
      <c r="B203" s="27" t="s">
        <v>1</v>
      </c>
      <c r="C203" s="11" t="s">
        <v>0</v>
      </c>
      <c r="D203" s="12">
        <f>SUM(D204:D207)</f>
        <v>96925.7</v>
      </c>
      <c r="E203" s="12">
        <f t="shared" ref="E203:H203" si="141">SUM(E204:E207)</f>
        <v>122309.9</v>
      </c>
      <c r="F203" s="12">
        <f t="shared" si="141"/>
        <v>137515.49999999997</v>
      </c>
      <c r="G203" s="12">
        <f t="shared" si="141"/>
        <v>81252.400000000009</v>
      </c>
      <c r="H203" s="12">
        <f t="shared" si="141"/>
        <v>82854.599999999991</v>
      </c>
    </row>
    <row r="204" spans="1:10" ht="15.6" x14ac:dyDescent="0.3">
      <c r="A204" s="27"/>
      <c r="B204" s="27"/>
      <c r="C204" s="11" t="s">
        <v>2</v>
      </c>
      <c r="D204" s="12">
        <f t="shared" ref="D204:H204" si="142">D209+D214+D219+D224</f>
        <v>68791.099999999991</v>
      </c>
      <c r="E204" s="12">
        <f t="shared" ref="E204" si="143">E209+E214+E219+E224</f>
        <v>95779.5</v>
      </c>
      <c r="F204" s="12">
        <f t="shared" si="142"/>
        <v>110941.09999999999</v>
      </c>
      <c r="G204" s="12">
        <f>G209+G214+G219+G224</f>
        <v>63678</v>
      </c>
      <c r="H204" s="12">
        <f t="shared" si="142"/>
        <v>65280.899999999994</v>
      </c>
    </row>
    <row r="205" spans="1:10" ht="15.6" x14ac:dyDescent="0.3">
      <c r="A205" s="27"/>
      <c r="B205" s="27"/>
      <c r="C205" s="11" t="s">
        <v>3</v>
      </c>
      <c r="D205" s="12">
        <f>D210+D215+D220+D225</f>
        <v>27758.799999999999</v>
      </c>
      <c r="E205" s="12">
        <f t="shared" ref="E205" si="144">E210+E215+E220+E225</f>
        <v>26459.200000000001</v>
      </c>
      <c r="F205" s="12">
        <f t="shared" ref="D205:H207" si="145">F210+F215+F220+F225</f>
        <v>26563.5</v>
      </c>
      <c r="G205" s="12">
        <f t="shared" si="145"/>
        <v>17573.3</v>
      </c>
      <c r="H205" s="12">
        <f t="shared" si="145"/>
        <v>17572.7</v>
      </c>
    </row>
    <row r="206" spans="1:10" ht="15.6" x14ac:dyDescent="0.3">
      <c r="A206" s="27"/>
      <c r="B206" s="27"/>
      <c r="C206" s="11" t="s">
        <v>4</v>
      </c>
      <c r="D206" s="12">
        <f t="shared" si="145"/>
        <v>375.8</v>
      </c>
      <c r="E206" s="12">
        <f t="shared" si="145"/>
        <v>71.2</v>
      </c>
      <c r="F206" s="12">
        <f t="shared" si="145"/>
        <v>10.9</v>
      </c>
      <c r="G206" s="12">
        <f t="shared" si="145"/>
        <v>1.1000000000000001</v>
      </c>
      <c r="H206" s="12">
        <f t="shared" si="145"/>
        <v>1</v>
      </c>
    </row>
    <row r="207" spans="1:10" ht="15.6" x14ac:dyDescent="0.3">
      <c r="A207" s="27"/>
      <c r="B207" s="27"/>
      <c r="C207" s="11" t="s">
        <v>5</v>
      </c>
      <c r="D207" s="12">
        <f t="shared" si="145"/>
        <v>0</v>
      </c>
      <c r="E207" s="12">
        <f t="shared" si="145"/>
        <v>0</v>
      </c>
      <c r="F207" s="12">
        <f t="shared" si="145"/>
        <v>0</v>
      </c>
      <c r="G207" s="12">
        <f t="shared" si="145"/>
        <v>0</v>
      </c>
      <c r="H207" s="12">
        <f t="shared" si="145"/>
        <v>0</v>
      </c>
    </row>
    <row r="208" spans="1:10" ht="15.75" customHeight="1" x14ac:dyDescent="0.3">
      <c r="A208" s="27"/>
      <c r="B208" s="27" t="s">
        <v>6</v>
      </c>
      <c r="C208" s="11" t="s">
        <v>0</v>
      </c>
      <c r="D208" s="12">
        <f>SUM(D209:D212)</f>
        <v>94347.900000000009</v>
      </c>
      <c r="E208" s="12">
        <f t="shared" ref="E208:H208" si="146">SUM(E209:E212)</f>
        <v>119404</v>
      </c>
      <c r="F208" s="12">
        <f t="shared" si="146"/>
        <v>134161.9</v>
      </c>
      <c r="G208" s="12">
        <f t="shared" si="146"/>
        <v>78242.600000000006</v>
      </c>
      <c r="H208" s="12">
        <f t="shared" si="146"/>
        <v>79844.800000000003</v>
      </c>
    </row>
    <row r="209" spans="1:8" ht="15.6" x14ac:dyDescent="0.3">
      <c r="A209" s="27"/>
      <c r="B209" s="33"/>
      <c r="C209" s="11" t="s">
        <v>2</v>
      </c>
      <c r="D209" s="12">
        <f>D229+D234+D254</f>
        <v>66213.3</v>
      </c>
      <c r="E209" s="12">
        <f t="shared" ref="E209:H209" si="147">E229+E234+E254</f>
        <v>92873.600000000006</v>
      </c>
      <c r="F209" s="12">
        <f t="shared" si="147"/>
        <v>107587.49999999999</v>
      </c>
      <c r="G209" s="12">
        <f t="shared" si="147"/>
        <v>60668.200000000004</v>
      </c>
      <c r="H209" s="12">
        <f t="shared" si="147"/>
        <v>62271.1</v>
      </c>
    </row>
    <row r="210" spans="1:8" ht="15.6" x14ac:dyDescent="0.3">
      <c r="A210" s="27"/>
      <c r="B210" s="33"/>
      <c r="C210" s="11" t="s">
        <v>3</v>
      </c>
      <c r="D210" s="12">
        <f>D230+D235+D255</f>
        <v>27758.799999999999</v>
      </c>
      <c r="E210" s="12">
        <f t="shared" ref="E210:H210" si="148">E230+E235+E255</f>
        <v>26459.200000000001</v>
      </c>
      <c r="F210" s="12">
        <f t="shared" si="148"/>
        <v>26563.5</v>
      </c>
      <c r="G210" s="12">
        <f t="shared" si="148"/>
        <v>17573.3</v>
      </c>
      <c r="H210" s="12">
        <f t="shared" si="148"/>
        <v>17572.7</v>
      </c>
    </row>
    <row r="211" spans="1:8" ht="15.6" x14ac:dyDescent="0.3">
      <c r="A211" s="27"/>
      <c r="B211" s="33"/>
      <c r="C211" s="11" t="s">
        <v>4</v>
      </c>
      <c r="D211" s="12">
        <f>D231+D236+D256</f>
        <v>375.8</v>
      </c>
      <c r="E211" s="12">
        <f t="shared" ref="E211:H211" si="149">E231+E236+E256</f>
        <v>71.2</v>
      </c>
      <c r="F211" s="12">
        <f t="shared" si="149"/>
        <v>10.9</v>
      </c>
      <c r="G211" s="12">
        <f t="shared" si="149"/>
        <v>1.1000000000000001</v>
      </c>
      <c r="H211" s="12">
        <f t="shared" si="149"/>
        <v>1</v>
      </c>
    </row>
    <row r="212" spans="1:8" ht="15.6" x14ac:dyDescent="0.3">
      <c r="A212" s="27"/>
      <c r="B212" s="33"/>
      <c r="C212" s="11" t="s">
        <v>5</v>
      </c>
      <c r="D212" s="12">
        <f>D232+D237+D257</f>
        <v>0</v>
      </c>
      <c r="E212" s="12">
        <f t="shared" ref="E212:H212" si="150">E232+E237+E257</f>
        <v>0</v>
      </c>
      <c r="F212" s="12">
        <f t="shared" si="150"/>
        <v>0</v>
      </c>
      <c r="G212" s="12">
        <f t="shared" si="150"/>
        <v>0</v>
      </c>
      <c r="H212" s="12">
        <f t="shared" si="150"/>
        <v>0</v>
      </c>
    </row>
    <row r="213" spans="1:8" ht="15.75" customHeight="1" x14ac:dyDescent="0.3">
      <c r="A213" s="27"/>
      <c r="B213" s="27" t="s">
        <v>15</v>
      </c>
      <c r="C213" s="11" t="s">
        <v>0</v>
      </c>
      <c r="D213" s="12">
        <f t="shared" ref="D213:H213" si="151">SUM(D214:D217)</f>
        <v>747.2</v>
      </c>
      <c r="E213" s="12">
        <f t="shared" ref="E213" si="152">SUM(E214:E217)</f>
        <v>861.8</v>
      </c>
      <c r="F213" s="12">
        <f t="shared" si="151"/>
        <v>953.6</v>
      </c>
      <c r="G213" s="12">
        <f t="shared" si="151"/>
        <v>885.2</v>
      </c>
      <c r="H213" s="12">
        <f t="shared" si="151"/>
        <v>885.2</v>
      </c>
    </row>
    <row r="214" spans="1:8" ht="15.6" x14ac:dyDescent="0.3">
      <c r="A214" s="27"/>
      <c r="B214" s="33"/>
      <c r="C214" s="11" t="s">
        <v>2</v>
      </c>
      <c r="D214" s="15">
        <f>D239</f>
        <v>747.2</v>
      </c>
      <c r="E214" s="15">
        <f t="shared" ref="E214:H214" si="153">E239</f>
        <v>861.8</v>
      </c>
      <c r="F214" s="15">
        <f t="shared" si="153"/>
        <v>953.6</v>
      </c>
      <c r="G214" s="15">
        <f t="shared" si="153"/>
        <v>885.2</v>
      </c>
      <c r="H214" s="15">
        <f t="shared" si="153"/>
        <v>885.2</v>
      </c>
    </row>
    <row r="215" spans="1:8" ht="15.6" x14ac:dyDescent="0.3">
      <c r="A215" s="27"/>
      <c r="B215" s="33"/>
      <c r="C215" s="11" t="s">
        <v>3</v>
      </c>
      <c r="D215" s="15">
        <f t="shared" ref="D215:H215" si="154">D240</f>
        <v>0</v>
      </c>
      <c r="E215" s="15">
        <f t="shared" si="154"/>
        <v>0</v>
      </c>
      <c r="F215" s="15">
        <f t="shared" si="154"/>
        <v>0</v>
      </c>
      <c r="G215" s="15">
        <f t="shared" si="154"/>
        <v>0</v>
      </c>
      <c r="H215" s="15">
        <f t="shared" si="154"/>
        <v>0</v>
      </c>
    </row>
    <row r="216" spans="1:8" ht="15.6" x14ac:dyDescent="0.3">
      <c r="A216" s="27"/>
      <c r="B216" s="33"/>
      <c r="C216" s="11" t="s">
        <v>4</v>
      </c>
      <c r="D216" s="15">
        <f t="shared" ref="D216:H216" si="155">D241</f>
        <v>0</v>
      </c>
      <c r="E216" s="15">
        <f t="shared" si="155"/>
        <v>0</v>
      </c>
      <c r="F216" s="15">
        <f t="shared" si="155"/>
        <v>0</v>
      </c>
      <c r="G216" s="15">
        <f t="shared" si="155"/>
        <v>0</v>
      </c>
      <c r="H216" s="15">
        <f t="shared" si="155"/>
        <v>0</v>
      </c>
    </row>
    <row r="217" spans="1:8" ht="15.6" x14ac:dyDescent="0.3">
      <c r="A217" s="27"/>
      <c r="B217" s="33"/>
      <c r="C217" s="11" t="s">
        <v>5</v>
      </c>
      <c r="D217" s="15">
        <f t="shared" ref="D217:H217" si="156">D242</f>
        <v>0</v>
      </c>
      <c r="E217" s="15">
        <f t="shared" si="156"/>
        <v>0</v>
      </c>
      <c r="F217" s="15">
        <f t="shared" si="156"/>
        <v>0</v>
      </c>
      <c r="G217" s="15">
        <f t="shared" si="156"/>
        <v>0</v>
      </c>
      <c r="H217" s="15">
        <f t="shared" si="156"/>
        <v>0</v>
      </c>
    </row>
    <row r="218" spans="1:8" ht="15.6" x14ac:dyDescent="0.3">
      <c r="A218" s="27"/>
      <c r="B218" s="27" t="s">
        <v>16</v>
      </c>
      <c r="C218" s="11" t="s">
        <v>0</v>
      </c>
      <c r="D218" s="12">
        <f>SUM(D219:D222)</f>
        <v>1531.7</v>
      </c>
      <c r="E218" s="12">
        <f>SUM(E219:E222)</f>
        <v>1703.4</v>
      </c>
      <c r="F218" s="12">
        <f>SUM(F219:F222)</f>
        <v>1881.9</v>
      </c>
      <c r="G218" s="12">
        <f>SUM(G219:G222)</f>
        <v>1770.5</v>
      </c>
      <c r="H218" s="12">
        <f t="shared" ref="H218" si="157">SUM(H219:H222)</f>
        <v>1770.5</v>
      </c>
    </row>
    <row r="219" spans="1:8" ht="15.6" x14ac:dyDescent="0.3">
      <c r="A219" s="27"/>
      <c r="B219" s="27"/>
      <c r="C219" s="11" t="s">
        <v>2</v>
      </c>
      <c r="D219" s="15">
        <f>D244</f>
        <v>1531.7</v>
      </c>
      <c r="E219" s="15">
        <f t="shared" ref="E219:H219" si="158">E244</f>
        <v>1703.4</v>
      </c>
      <c r="F219" s="15">
        <f t="shared" si="158"/>
        <v>1881.9</v>
      </c>
      <c r="G219" s="15">
        <f t="shared" si="158"/>
        <v>1770.5</v>
      </c>
      <c r="H219" s="15">
        <f t="shared" si="158"/>
        <v>1770.5</v>
      </c>
    </row>
    <row r="220" spans="1:8" ht="15.6" x14ac:dyDescent="0.3">
      <c r="A220" s="27"/>
      <c r="B220" s="27"/>
      <c r="C220" s="11" t="s">
        <v>3</v>
      </c>
      <c r="D220" s="15">
        <f t="shared" ref="D220:H220" si="159">D245</f>
        <v>0</v>
      </c>
      <c r="E220" s="15">
        <f t="shared" si="159"/>
        <v>0</v>
      </c>
      <c r="F220" s="15">
        <f t="shared" si="159"/>
        <v>0</v>
      </c>
      <c r="G220" s="15">
        <f t="shared" si="159"/>
        <v>0</v>
      </c>
      <c r="H220" s="15">
        <f t="shared" si="159"/>
        <v>0</v>
      </c>
    </row>
    <row r="221" spans="1:8" ht="15.6" x14ac:dyDescent="0.3">
      <c r="A221" s="27"/>
      <c r="B221" s="27"/>
      <c r="C221" s="11" t="s">
        <v>4</v>
      </c>
      <c r="D221" s="15">
        <f t="shared" ref="D221:H221" si="160">D246</f>
        <v>0</v>
      </c>
      <c r="E221" s="15">
        <f t="shared" si="160"/>
        <v>0</v>
      </c>
      <c r="F221" s="15">
        <f t="shared" si="160"/>
        <v>0</v>
      </c>
      <c r="G221" s="15">
        <f t="shared" si="160"/>
        <v>0</v>
      </c>
      <c r="H221" s="15">
        <f t="shared" si="160"/>
        <v>0</v>
      </c>
    </row>
    <row r="222" spans="1:8" ht="15.6" x14ac:dyDescent="0.3">
      <c r="A222" s="27"/>
      <c r="B222" s="27"/>
      <c r="C222" s="11" t="s">
        <v>5</v>
      </c>
      <c r="D222" s="15">
        <f t="shared" ref="D222:H222" si="161">D247</f>
        <v>0</v>
      </c>
      <c r="E222" s="15">
        <f t="shared" si="161"/>
        <v>0</v>
      </c>
      <c r="F222" s="15">
        <f t="shared" si="161"/>
        <v>0</v>
      </c>
      <c r="G222" s="15">
        <f t="shared" si="161"/>
        <v>0</v>
      </c>
      <c r="H222" s="15">
        <f t="shared" si="161"/>
        <v>0</v>
      </c>
    </row>
    <row r="223" spans="1:8" ht="15.75" customHeight="1" x14ac:dyDescent="0.3">
      <c r="A223" s="27"/>
      <c r="B223" s="27" t="s">
        <v>17</v>
      </c>
      <c r="C223" s="11" t="s">
        <v>0</v>
      </c>
      <c r="D223" s="12">
        <f>SUM(D224:D227)</f>
        <v>298.89999999999998</v>
      </c>
      <c r="E223" s="12">
        <f>SUM(E224:E227)</f>
        <v>340.7</v>
      </c>
      <c r="F223" s="12">
        <f>SUM(F224:F227)</f>
        <v>518.1</v>
      </c>
      <c r="G223" s="12">
        <f>SUM(G224:G227)</f>
        <v>354.1</v>
      </c>
      <c r="H223" s="12">
        <f t="shared" ref="H223" si="162">SUM(H224:H227)</f>
        <v>354.1</v>
      </c>
    </row>
    <row r="224" spans="1:8" ht="15.75" customHeight="1" x14ac:dyDescent="0.3">
      <c r="A224" s="27"/>
      <c r="B224" s="27"/>
      <c r="C224" s="11" t="s">
        <v>2</v>
      </c>
      <c r="D224" s="15">
        <f>D249</f>
        <v>298.89999999999998</v>
      </c>
      <c r="E224" s="15">
        <f t="shared" ref="E224:H224" si="163">E249</f>
        <v>340.7</v>
      </c>
      <c r="F224" s="15">
        <f t="shared" si="163"/>
        <v>518.1</v>
      </c>
      <c r="G224" s="15">
        <f t="shared" si="163"/>
        <v>354.1</v>
      </c>
      <c r="H224" s="15">
        <f t="shared" si="163"/>
        <v>354.1</v>
      </c>
    </row>
    <row r="225" spans="1:10" ht="15.6" x14ac:dyDescent="0.3">
      <c r="A225" s="27"/>
      <c r="B225" s="27"/>
      <c r="C225" s="11" t="s">
        <v>3</v>
      </c>
      <c r="D225" s="15">
        <f t="shared" ref="D225:H225" si="164">D250</f>
        <v>0</v>
      </c>
      <c r="E225" s="15">
        <f t="shared" si="164"/>
        <v>0</v>
      </c>
      <c r="F225" s="15">
        <f t="shared" si="164"/>
        <v>0</v>
      </c>
      <c r="G225" s="15">
        <f t="shared" si="164"/>
        <v>0</v>
      </c>
      <c r="H225" s="15">
        <f t="shared" si="164"/>
        <v>0</v>
      </c>
    </row>
    <row r="226" spans="1:10" ht="15.6" x14ac:dyDescent="0.3">
      <c r="A226" s="27"/>
      <c r="B226" s="27"/>
      <c r="C226" s="11" t="s">
        <v>4</v>
      </c>
      <c r="D226" s="15">
        <f t="shared" ref="D226:H226" si="165">D251</f>
        <v>0</v>
      </c>
      <c r="E226" s="15">
        <f t="shared" si="165"/>
        <v>0</v>
      </c>
      <c r="F226" s="15">
        <f t="shared" si="165"/>
        <v>0</v>
      </c>
      <c r="G226" s="15">
        <f t="shared" si="165"/>
        <v>0</v>
      </c>
      <c r="H226" s="15">
        <f t="shared" si="165"/>
        <v>0</v>
      </c>
    </row>
    <row r="227" spans="1:10" ht="15.6" x14ac:dyDescent="0.3">
      <c r="A227" s="27"/>
      <c r="B227" s="27"/>
      <c r="C227" s="11" t="s">
        <v>5</v>
      </c>
      <c r="D227" s="15">
        <f t="shared" ref="D227:H227" si="166">D252</f>
        <v>0</v>
      </c>
      <c r="E227" s="15">
        <f t="shared" si="166"/>
        <v>0</v>
      </c>
      <c r="F227" s="15">
        <f t="shared" si="166"/>
        <v>0</v>
      </c>
      <c r="G227" s="15">
        <f t="shared" si="166"/>
        <v>0</v>
      </c>
      <c r="H227" s="15">
        <f t="shared" si="166"/>
        <v>0</v>
      </c>
    </row>
    <row r="228" spans="1:10" ht="15.75" customHeight="1" x14ac:dyDescent="0.3">
      <c r="A228" s="37" t="s">
        <v>32</v>
      </c>
      <c r="B228" s="27" t="s">
        <v>6</v>
      </c>
      <c r="C228" s="11" t="s">
        <v>0</v>
      </c>
      <c r="D228" s="12">
        <f>SUM(D229:D232)</f>
        <v>88931.5</v>
      </c>
      <c r="E228" s="12">
        <f t="shared" ref="E228" si="167">SUM(E229:E232)</f>
        <v>112943.2</v>
      </c>
      <c r="F228" s="12">
        <f t="shared" ref="F228:H228" si="168">SUM(F229:F232)</f>
        <v>126783.59999999999</v>
      </c>
      <c r="G228" s="12">
        <f>SUM(G229:G232)</f>
        <v>73270.3</v>
      </c>
      <c r="H228" s="12">
        <f t="shared" si="168"/>
        <v>73308.800000000003</v>
      </c>
    </row>
    <row r="229" spans="1:10" ht="15.6" x14ac:dyDescent="0.3">
      <c r="A229" s="38"/>
      <c r="B229" s="27"/>
      <c r="C229" s="11" t="s">
        <v>2</v>
      </c>
      <c r="D229" s="12">
        <v>60796.9</v>
      </c>
      <c r="E229" s="12">
        <v>86432.8</v>
      </c>
      <c r="F229" s="12">
        <v>100209.2</v>
      </c>
      <c r="G229" s="12">
        <v>55695.9</v>
      </c>
      <c r="H229" s="12">
        <v>55735.1</v>
      </c>
      <c r="I229" s="20">
        <v>94418.9</v>
      </c>
    </row>
    <row r="230" spans="1:10" ht="15.6" x14ac:dyDescent="0.3">
      <c r="A230" s="38"/>
      <c r="B230" s="27"/>
      <c r="C230" s="11" t="s">
        <v>3</v>
      </c>
      <c r="D230" s="12">
        <v>27758.799999999999</v>
      </c>
      <c r="E230" s="12">
        <v>26439.200000000001</v>
      </c>
      <c r="F230" s="12">
        <v>26563.5</v>
      </c>
      <c r="G230" s="12">
        <v>17573.3</v>
      </c>
      <c r="H230" s="12">
        <v>17572.7</v>
      </c>
      <c r="I230" s="20">
        <v>26472.1</v>
      </c>
    </row>
    <row r="231" spans="1:10" ht="15.6" x14ac:dyDescent="0.3">
      <c r="A231" s="38"/>
      <c r="B231" s="27"/>
      <c r="C231" s="11" t="s">
        <v>4</v>
      </c>
      <c r="D231" s="12">
        <v>375.8</v>
      </c>
      <c r="E231" s="12">
        <v>71.2</v>
      </c>
      <c r="F231" s="12">
        <v>10.9</v>
      </c>
      <c r="G231" s="12">
        <v>1.1000000000000001</v>
      </c>
      <c r="H231" s="12">
        <v>1</v>
      </c>
    </row>
    <row r="232" spans="1:10" ht="15.6" x14ac:dyDescent="0.3">
      <c r="A232" s="39"/>
      <c r="B232" s="27"/>
      <c r="C232" s="11" t="s">
        <v>5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</row>
    <row r="233" spans="1:10" s="5" customFormat="1" ht="15.75" customHeight="1" x14ac:dyDescent="0.3">
      <c r="A233" s="37" t="s">
        <v>33</v>
      </c>
      <c r="B233" s="27" t="s">
        <v>6</v>
      </c>
      <c r="C233" s="11" t="s">
        <v>0</v>
      </c>
      <c r="D233" s="12">
        <f>SUM(D234:D237)</f>
        <v>5361.9</v>
      </c>
      <c r="E233" s="12">
        <f t="shared" ref="E233" si="169">SUM(E234:E237)</f>
        <v>6407.8</v>
      </c>
      <c r="F233" s="12">
        <f t="shared" ref="F233:H233" si="170">SUM(F234:F237)</f>
        <v>7222.9</v>
      </c>
      <c r="G233" s="12">
        <f t="shared" si="170"/>
        <v>4932.3</v>
      </c>
      <c r="H233" s="12">
        <f t="shared" si="170"/>
        <v>6496</v>
      </c>
      <c r="I233" s="20"/>
      <c r="J233" s="2"/>
    </row>
    <row r="234" spans="1:10" s="5" customFormat="1" ht="15.6" x14ac:dyDescent="0.3">
      <c r="A234" s="38"/>
      <c r="B234" s="27"/>
      <c r="C234" s="11" t="s">
        <v>2</v>
      </c>
      <c r="D234" s="15">
        <v>5361.9</v>
      </c>
      <c r="E234" s="15">
        <v>6407.8</v>
      </c>
      <c r="F234" s="15">
        <v>7222.9</v>
      </c>
      <c r="G234" s="15">
        <v>4932.3</v>
      </c>
      <c r="H234" s="15">
        <v>6496</v>
      </c>
      <c r="I234" s="21">
        <v>7209.3</v>
      </c>
      <c r="J234" s="26">
        <f>SUM(F234+F244+F249+F239)</f>
        <v>10576.5</v>
      </c>
    </row>
    <row r="235" spans="1:10" s="5" customFormat="1" ht="15.6" x14ac:dyDescent="0.3">
      <c r="A235" s="38"/>
      <c r="B235" s="27"/>
      <c r="C235" s="11" t="s">
        <v>3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20"/>
      <c r="J235" s="2"/>
    </row>
    <row r="236" spans="1:10" s="5" customFormat="1" ht="15.6" x14ac:dyDescent="0.3">
      <c r="A236" s="38"/>
      <c r="B236" s="27"/>
      <c r="C236" s="11" t="s">
        <v>4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20"/>
      <c r="J236" s="2"/>
    </row>
    <row r="237" spans="1:10" s="5" customFormat="1" ht="15.6" x14ac:dyDescent="0.3">
      <c r="A237" s="38"/>
      <c r="B237" s="27"/>
      <c r="C237" s="11" t="s">
        <v>5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20"/>
      <c r="J237" s="2"/>
    </row>
    <row r="238" spans="1:10" s="5" customFormat="1" ht="15.6" x14ac:dyDescent="0.3">
      <c r="A238" s="38"/>
      <c r="B238" s="27" t="s">
        <v>15</v>
      </c>
      <c r="C238" s="11" t="s">
        <v>0</v>
      </c>
      <c r="D238" s="12">
        <f t="shared" ref="D238:H238" si="171">SUM(D239:D242)</f>
        <v>747.2</v>
      </c>
      <c r="E238" s="12">
        <f t="shared" si="171"/>
        <v>861.8</v>
      </c>
      <c r="F238" s="12">
        <f t="shared" si="171"/>
        <v>953.6</v>
      </c>
      <c r="G238" s="12">
        <f t="shared" si="171"/>
        <v>885.2</v>
      </c>
      <c r="H238" s="12">
        <f t="shared" si="171"/>
        <v>885.2</v>
      </c>
      <c r="I238" s="20"/>
      <c r="J238" s="2"/>
    </row>
    <row r="239" spans="1:10" s="5" customFormat="1" ht="15.6" x14ac:dyDescent="0.3">
      <c r="A239" s="38"/>
      <c r="B239" s="33"/>
      <c r="C239" s="11" t="s">
        <v>2</v>
      </c>
      <c r="D239" s="15">
        <v>747.2</v>
      </c>
      <c r="E239" s="15">
        <v>861.8</v>
      </c>
      <c r="F239" s="15">
        <v>953.6</v>
      </c>
      <c r="G239" s="15">
        <v>885.2</v>
      </c>
      <c r="H239" s="15">
        <v>885.2</v>
      </c>
      <c r="I239" s="20">
        <v>914.3</v>
      </c>
      <c r="J239" s="2"/>
    </row>
    <row r="240" spans="1:10" s="5" customFormat="1" ht="15.6" x14ac:dyDescent="0.3">
      <c r="A240" s="38"/>
      <c r="B240" s="33"/>
      <c r="C240" s="11" t="s">
        <v>3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20"/>
      <c r="J240" s="2"/>
    </row>
    <row r="241" spans="1:10" s="5" customFormat="1" ht="15.6" x14ac:dyDescent="0.3">
      <c r="A241" s="38"/>
      <c r="B241" s="33"/>
      <c r="C241" s="11" t="s">
        <v>4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20"/>
      <c r="J241" s="2"/>
    </row>
    <row r="242" spans="1:10" s="5" customFormat="1" ht="15.6" x14ac:dyDescent="0.3">
      <c r="A242" s="38"/>
      <c r="B242" s="33"/>
      <c r="C242" s="11" t="s">
        <v>5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20"/>
      <c r="J242" s="2"/>
    </row>
    <row r="243" spans="1:10" s="5" customFormat="1" ht="15.6" x14ac:dyDescent="0.3">
      <c r="A243" s="38"/>
      <c r="B243" s="27" t="s">
        <v>16</v>
      </c>
      <c r="C243" s="11" t="s">
        <v>0</v>
      </c>
      <c r="D243" s="12">
        <f>SUM(D244:D247)</f>
        <v>1531.7</v>
      </c>
      <c r="E243" s="12">
        <f>SUM(E244:E247)</f>
        <v>1703.4</v>
      </c>
      <c r="F243" s="12">
        <f>SUM(F244:F247)</f>
        <v>1881.9</v>
      </c>
      <c r="G243" s="12">
        <f>SUM(G244:G247)</f>
        <v>1770.5</v>
      </c>
      <c r="H243" s="12">
        <f t="shared" ref="H243" si="172">SUM(H244:H247)</f>
        <v>1770.5</v>
      </c>
      <c r="I243" s="20"/>
      <c r="J243" s="2"/>
    </row>
    <row r="244" spans="1:10" s="5" customFormat="1" ht="15.6" x14ac:dyDescent="0.3">
      <c r="A244" s="38"/>
      <c r="B244" s="27"/>
      <c r="C244" s="11" t="s">
        <v>2</v>
      </c>
      <c r="D244" s="15">
        <v>1531.7</v>
      </c>
      <c r="E244" s="15">
        <v>1703.4</v>
      </c>
      <c r="F244" s="15">
        <v>1881.9</v>
      </c>
      <c r="G244" s="15">
        <v>1770.5</v>
      </c>
      <c r="H244" s="15">
        <v>1770.5</v>
      </c>
      <c r="I244" s="20">
        <v>1828.6</v>
      </c>
      <c r="J244" s="2"/>
    </row>
    <row r="245" spans="1:10" s="5" customFormat="1" ht="15.6" x14ac:dyDescent="0.3">
      <c r="A245" s="38"/>
      <c r="B245" s="27"/>
      <c r="C245" s="11" t="s">
        <v>3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20"/>
      <c r="J245" s="2"/>
    </row>
    <row r="246" spans="1:10" s="5" customFormat="1" ht="15.6" x14ac:dyDescent="0.3">
      <c r="A246" s="38"/>
      <c r="B246" s="27"/>
      <c r="C246" s="11" t="s">
        <v>4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20"/>
      <c r="J246" s="2"/>
    </row>
    <row r="247" spans="1:10" s="5" customFormat="1" ht="15.6" x14ac:dyDescent="0.3">
      <c r="A247" s="38"/>
      <c r="B247" s="27"/>
      <c r="C247" s="11" t="s">
        <v>5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20"/>
      <c r="J247" s="2"/>
    </row>
    <row r="248" spans="1:10" s="5" customFormat="1" ht="15.6" x14ac:dyDescent="0.3">
      <c r="A248" s="38"/>
      <c r="B248" s="27" t="s">
        <v>17</v>
      </c>
      <c r="C248" s="11" t="s">
        <v>0</v>
      </c>
      <c r="D248" s="12">
        <f>SUM(D249:D252)</f>
        <v>298.89999999999998</v>
      </c>
      <c r="E248" s="12">
        <f>SUM(E249:E252)</f>
        <v>340.7</v>
      </c>
      <c r="F248" s="12">
        <f>SUM(F249:F252)</f>
        <v>518.1</v>
      </c>
      <c r="G248" s="12">
        <f>SUM(G249:G252)</f>
        <v>354.1</v>
      </c>
      <c r="H248" s="12">
        <f t="shared" ref="H248" si="173">SUM(H249:H252)</f>
        <v>354.1</v>
      </c>
      <c r="I248" s="20"/>
      <c r="J248" s="2"/>
    </row>
    <row r="249" spans="1:10" s="5" customFormat="1" ht="15.6" x14ac:dyDescent="0.3">
      <c r="A249" s="38"/>
      <c r="B249" s="27"/>
      <c r="C249" s="11" t="s">
        <v>2</v>
      </c>
      <c r="D249" s="15">
        <v>298.89999999999998</v>
      </c>
      <c r="E249" s="15">
        <v>340.7</v>
      </c>
      <c r="F249" s="15">
        <v>518.1</v>
      </c>
      <c r="G249" s="15">
        <v>354.1</v>
      </c>
      <c r="H249" s="15">
        <v>354.1</v>
      </c>
      <c r="I249" s="20">
        <v>518.1</v>
      </c>
      <c r="J249" s="2"/>
    </row>
    <row r="250" spans="1:10" s="5" customFormat="1" ht="15.6" x14ac:dyDescent="0.3">
      <c r="A250" s="38"/>
      <c r="B250" s="27"/>
      <c r="C250" s="11" t="s">
        <v>3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20"/>
      <c r="J250" s="2"/>
    </row>
    <row r="251" spans="1:10" s="5" customFormat="1" ht="15.6" x14ac:dyDescent="0.3">
      <c r="A251" s="38"/>
      <c r="B251" s="27"/>
      <c r="C251" s="11" t="s">
        <v>4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20"/>
      <c r="J251" s="2"/>
    </row>
    <row r="252" spans="1:10" s="5" customFormat="1" ht="15.6" x14ac:dyDescent="0.3">
      <c r="A252" s="39"/>
      <c r="B252" s="27"/>
      <c r="C252" s="11" t="s">
        <v>5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20"/>
      <c r="J252" s="2"/>
    </row>
    <row r="253" spans="1:10" s="5" customFormat="1" ht="15.75" customHeight="1" x14ac:dyDescent="0.3">
      <c r="A253" s="27" t="s">
        <v>31</v>
      </c>
      <c r="B253" s="37" t="s">
        <v>6</v>
      </c>
      <c r="C253" s="11" t="s">
        <v>0</v>
      </c>
      <c r="D253" s="12">
        <f>SUM(D254:D257)</f>
        <v>54.5</v>
      </c>
      <c r="E253" s="12">
        <f>SUM(E254:E257)</f>
        <v>53</v>
      </c>
      <c r="F253" s="12">
        <f>SUM(F254:F257)</f>
        <v>155.4</v>
      </c>
      <c r="G253" s="12">
        <f>SUM(G254:G257)</f>
        <v>40</v>
      </c>
      <c r="H253" s="12">
        <f t="shared" ref="H253" si="174">SUM(H254:H257)</f>
        <v>40</v>
      </c>
      <c r="I253" s="20"/>
      <c r="J253" s="2"/>
    </row>
    <row r="254" spans="1:10" s="5" customFormat="1" ht="15.6" x14ac:dyDescent="0.3">
      <c r="A254" s="27"/>
      <c r="B254" s="40"/>
      <c r="C254" s="11" t="s">
        <v>2</v>
      </c>
      <c r="D254" s="12">
        <v>54.5</v>
      </c>
      <c r="E254" s="12">
        <v>33</v>
      </c>
      <c r="F254" s="12">
        <v>155.4</v>
      </c>
      <c r="G254" s="12">
        <v>40</v>
      </c>
      <c r="H254" s="12">
        <v>40</v>
      </c>
      <c r="I254" s="20">
        <v>167.4</v>
      </c>
      <c r="J254" s="2"/>
    </row>
    <row r="255" spans="1:10" s="5" customFormat="1" ht="15.6" x14ac:dyDescent="0.3">
      <c r="A255" s="27"/>
      <c r="B255" s="40"/>
      <c r="C255" s="11" t="s">
        <v>3</v>
      </c>
      <c r="D255" s="12">
        <v>0</v>
      </c>
      <c r="E255" s="12">
        <v>20</v>
      </c>
      <c r="F255" s="12">
        <v>0</v>
      </c>
      <c r="G255" s="12">
        <v>0</v>
      </c>
      <c r="H255" s="12">
        <v>0</v>
      </c>
      <c r="I255" s="20"/>
      <c r="J255" s="2"/>
    </row>
    <row r="256" spans="1:10" s="5" customFormat="1" ht="15.6" x14ac:dyDescent="0.3">
      <c r="A256" s="27"/>
      <c r="B256" s="40"/>
      <c r="C256" s="11" t="s">
        <v>4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20"/>
      <c r="J256" s="2"/>
    </row>
    <row r="257" spans="1:10" s="5" customFormat="1" ht="15.6" x14ac:dyDescent="0.3">
      <c r="A257" s="27"/>
      <c r="B257" s="41"/>
      <c r="C257" s="11" t="s">
        <v>5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20"/>
      <c r="J257" s="2"/>
    </row>
    <row r="258" spans="1:10" s="4" customFormat="1" ht="15.6" x14ac:dyDescent="0.3">
      <c r="A258" s="37" t="s">
        <v>48</v>
      </c>
      <c r="B258" s="27" t="s">
        <v>1</v>
      </c>
      <c r="C258" s="11" t="s">
        <v>0</v>
      </c>
      <c r="D258" s="12">
        <f t="shared" ref="D258:H258" si="175">SUM(D259:D261)</f>
        <v>2076.6</v>
      </c>
      <c r="E258" s="12">
        <f t="shared" ref="E258" si="176">SUM(E259:E261)</f>
        <v>2197.6999999999998</v>
      </c>
      <c r="F258" s="12">
        <f t="shared" si="175"/>
        <v>2366.6</v>
      </c>
      <c r="G258" s="12">
        <f t="shared" si="175"/>
        <v>1900</v>
      </c>
      <c r="H258" s="12">
        <f t="shared" si="175"/>
        <v>1900</v>
      </c>
      <c r="I258" s="20"/>
      <c r="J258" s="2"/>
    </row>
    <row r="259" spans="1:10" s="4" customFormat="1" ht="15.6" x14ac:dyDescent="0.3">
      <c r="A259" s="38"/>
      <c r="B259" s="27"/>
      <c r="C259" s="11" t="s">
        <v>2</v>
      </c>
      <c r="D259" s="12">
        <f>D264</f>
        <v>2076.6</v>
      </c>
      <c r="E259" s="12">
        <f t="shared" ref="E259:H259" si="177">E264</f>
        <v>2197.6999999999998</v>
      </c>
      <c r="F259" s="12">
        <f t="shared" si="177"/>
        <v>2366.6</v>
      </c>
      <c r="G259" s="12">
        <f t="shared" si="177"/>
        <v>1900</v>
      </c>
      <c r="H259" s="12">
        <f t="shared" si="177"/>
        <v>1900</v>
      </c>
      <c r="I259" s="20"/>
      <c r="J259" s="2"/>
    </row>
    <row r="260" spans="1:10" s="4" customFormat="1" ht="15.6" x14ac:dyDescent="0.3">
      <c r="A260" s="38"/>
      <c r="B260" s="27"/>
      <c r="C260" s="11" t="s">
        <v>3</v>
      </c>
      <c r="D260" s="12">
        <f t="shared" ref="D260:H260" si="178">D265</f>
        <v>0</v>
      </c>
      <c r="E260" s="12">
        <f t="shared" si="178"/>
        <v>0</v>
      </c>
      <c r="F260" s="12">
        <f t="shared" si="178"/>
        <v>0</v>
      </c>
      <c r="G260" s="12">
        <f t="shared" si="178"/>
        <v>0</v>
      </c>
      <c r="H260" s="12">
        <f t="shared" si="178"/>
        <v>0</v>
      </c>
      <c r="I260" s="20"/>
      <c r="J260" s="2"/>
    </row>
    <row r="261" spans="1:10" s="4" customFormat="1" ht="15.6" x14ac:dyDescent="0.3">
      <c r="A261" s="38"/>
      <c r="B261" s="27"/>
      <c r="C261" s="11" t="s">
        <v>4</v>
      </c>
      <c r="D261" s="12">
        <f t="shared" ref="D261:H261" si="179">D266</f>
        <v>0</v>
      </c>
      <c r="E261" s="12">
        <f t="shared" si="179"/>
        <v>0</v>
      </c>
      <c r="F261" s="12">
        <f t="shared" si="179"/>
        <v>0</v>
      </c>
      <c r="G261" s="12">
        <f t="shared" si="179"/>
        <v>0</v>
      </c>
      <c r="H261" s="12">
        <f t="shared" si="179"/>
        <v>0</v>
      </c>
      <c r="I261" s="20"/>
      <c r="J261" s="2"/>
    </row>
    <row r="262" spans="1:10" s="4" customFormat="1" ht="15.6" x14ac:dyDescent="0.3">
      <c r="A262" s="38"/>
      <c r="B262" s="27"/>
      <c r="C262" s="11" t="s">
        <v>5</v>
      </c>
      <c r="D262" s="12">
        <f t="shared" ref="D262:H262" si="180">D267</f>
        <v>0</v>
      </c>
      <c r="E262" s="12">
        <f t="shared" si="180"/>
        <v>0</v>
      </c>
      <c r="F262" s="12">
        <f t="shared" si="180"/>
        <v>0</v>
      </c>
      <c r="G262" s="12">
        <f t="shared" si="180"/>
        <v>0</v>
      </c>
      <c r="H262" s="12">
        <f t="shared" si="180"/>
        <v>0</v>
      </c>
      <c r="I262" s="20"/>
      <c r="J262" s="2"/>
    </row>
    <row r="263" spans="1:10" s="4" customFormat="1" ht="15.75" customHeight="1" x14ac:dyDescent="0.3">
      <c r="A263" s="38"/>
      <c r="B263" s="27" t="s">
        <v>6</v>
      </c>
      <c r="C263" s="11" t="s">
        <v>0</v>
      </c>
      <c r="D263" s="12">
        <f t="shared" ref="D263:H263" si="181">SUM(D264:D266)</f>
        <v>2076.6</v>
      </c>
      <c r="E263" s="12">
        <f t="shared" si="181"/>
        <v>2197.6999999999998</v>
      </c>
      <c r="F263" s="12">
        <f t="shared" si="181"/>
        <v>2366.6</v>
      </c>
      <c r="G263" s="12">
        <f t="shared" si="181"/>
        <v>1900</v>
      </c>
      <c r="H263" s="12">
        <f t="shared" si="181"/>
        <v>1900</v>
      </c>
      <c r="I263" s="20"/>
      <c r="J263" s="2"/>
    </row>
    <row r="264" spans="1:10" s="4" customFormat="1" ht="15.6" x14ac:dyDescent="0.3">
      <c r="A264" s="38"/>
      <c r="B264" s="27"/>
      <c r="C264" s="11" t="s">
        <v>2</v>
      </c>
      <c r="D264" s="12">
        <f>D269+D275</f>
        <v>2076.6</v>
      </c>
      <c r="E264" s="12">
        <f t="shared" ref="E264:H264" si="182">E269+E275</f>
        <v>2197.6999999999998</v>
      </c>
      <c r="F264" s="12">
        <f t="shared" si="182"/>
        <v>2366.6</v>
      </c>
      <c r="G264" s="12">
        <f t="shared" si="182"/>
        <v>1900</v>
      </c>
      <c r="H264" s="12">
        <f t="shared" si="182"/>
        <v>1900</v>
      </c>
      <c r="I264" s="20"/>
      <c r="J264" s="2"/>
    </row>
    <row r="265" spans="1:10" s="4" customFormat="1" ht="15.6" x14ac:dyDescent="0.3">
      <c r="A265" s="38"/>
      <c r="B265" s="27"/>
      <c r="C265" s="11" t="s">
        <v>3</v>
      </c>
      <c r="D265" s="12">
        <f t="shared" ref="D265:H265" si="183">D270</f>
        <v>0</v>
      </c>
      <c r="E265" s="12">
        <f t="shared" si="183"/>
        <v>0</v>
      </c>
      <c r="F265" s="12">
        <f t="shared" si="183"/>
        <v>0</v>
      </c>
      <c r="G265" s="12">
        <f t="shared" si="183"/>
        <v>0</v>
      </c>
      <c r="H265" s="12">
        <f t="shared" si="183"/>
        <v>0</v>
      </c>
      <c r="I265" s="20"/>
      <c r="J265" s="2"/>
    </row>
    <row r="266" spans="1:10" s="4" customFormat="1" ht="15.6" x14ac:dyDescent="0.3">
      <c r="A266" s="38"/>
      <c r="B266" s="27"/>
      <c r="C266" s="11" t="s">
        <v>4</v>
      </c>
      <c r="D266" s="12">
        <f t="shared" ref="D266:H266" si="184">D271</f>
        <v>0</v>
      </c>
      <c r="E266" s="12">
        <f t="shared" si="184"/>
        <v>0</v>
      </c>
      <c r="F266" s="12">
        <f t="shared" si="184"/>
        <v>0</v>
      </c>
      <c r="G266" s="12">
        <f t="shared" si="184"/>
        <v>0</v>
      </c>
      <c r="H266" s="12">
        <f t="shared" si="184"/>
        <v>0</v>
      </c>
      <c r="I266" s="20"/>
      <c r="J266" s="2"/>
    </row>
    <row r="267" spans="1:10" s="4" customFormat="1" ht="15.6" x14ac:dyDescent="0.3">
      <c r="A267" s="39"/>
      <c r="B267" s="27"/>
      <c r="C267" s="11" t="s">
        <v>5</v>
      </c>
      <c r="D267" s="12">
        <f t="shared" ref="D267:H267" si="185">D272</f>
        <v>0</v>
      </c>
      <c r="E267" s="12">
        <f t="shared" si="185"/>
        <v>0</v>
      </c>
      <c r="F267" s="12">
        <f t="shared" si="185"/>
        <v>0</v>
      </c>
      <c r="G267" s="12">
        <f t="shared" si="185"/>
        <v>0</v>
      </c>
      <c r="H267" s="12">
        <f t="shared" si="185"/>
        <v>0</v>
      </c>
      <c r="I267" s="20"/>
      <c r="J267" s="2"/>
    </row>
    <row r="268" spans="1:10" s="4" customFormat="1" ht="15.6" x14ac:dyDescent="0.3">
      <c r="A268" s="27" t="s">
        <v>30</v>
      </c>
      <c r="B268" s="27" t="s">
        <v>6</v>
      </c>
      <c r="C268" s="11" t="s">
        <v>0</v>
      </c>
      <c r="D268" s="12">
        <f t="shared" ref="D268:H268" si="186">SUM(D269:D271)</f>
        <v>776.6</v>
      </c>
      <c r="E268" s="12">
        <f t="shared" ref="E268" si="187">SUM(E269:E271)</f>
        <v>697.7</v>
      </c>
      <c r="F268" s="12">
        <f t="shared" si="186"/>
        <v>766.6</v>
      </c>
      <c r="G268" s="12">
        <f t="shared" si="186"/>
        <v>200</v>
      </c>
      <c r="H268" s="12">
        <f t="shared" si="186"/>
        <v>200</v>
      </c>
      <c r="I268" s="20"/>
      <c r="J268" s="2"/>
    </row>
    <row r="269" spans="1:10" s="4" customFormat="1" ht="15.6" x14ac:dyDescent="0.3">
      <c r="A269" s="33"/>
      <c r="B269" s="27"/>
      <c r="C269" s="11" t="s">
        <v>2</v>
      </c>
      <c r="D269" s="12">
        <v>776.6</v>
      </c>
      <c r="E269" s="12">
        <v>697.7</v>
      </c>
      <c r="F269" s="12">
        <v>766.6</v>
      </c>
      <c r="G269" s="12">
        <v>200</v>
      </c>
      <c r="H269" s="12">
        <v>200</v>
      </c>
      <c r="I269" s="20"/>
      <c r="J269" s="2"/>
    </row>
    <row r="270" spans="1:10" s="4" customFormat="1" ht="15.6" x14ac:dyDescent="0.3">
      <c r="A270" s="33"/>
      <c r="B270" s="27"/>
      <c r="C270" s="11" t="s">
        <v>3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20"/>
      <c r="J270" s="2"/>
    </row>
    <row r="271" spans="1:10" s="4" customFormat="1" ht="15.6" x14ac:dyDescent="0.3">
      <c r="A271" s="33"/>
      <c r="B271" s="27"/>
      <c r="C271" s="11" t="s">
        <v>4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20"/>
      <c r="J271" s="2"/>
    </row>
    <row r="272" spans="1:10" s="4" customFormat="1" ht="17.25" customHeight="1" x14ac:dyDescent="0.3">
      <c r="A272" s="33"/>
      <c r="B272" s="27"/>
      <c r="C272" s="11" t="s">
        <v>5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20"/>
      <c r="J272" s="2"/>
    </row>
    <row r="273" spans="1:10" s="4" customFormat="1" ht="15.6" hidden="1" customHeight="1" x14ac:dyDescent="0.3">
      <c r="A273" s="22" t="s">
        <v>60</v>
      </c>
      <c r="B273" s="22" t="s">
        <v>1</v>
      </c>
      <c r="C273" s="11" t="s">
        <v>0</v>
      </c>
      <c r="D273" s="12" t="e">
        <f>SUM(#REF!)</f>
        <v>#REF!</v>
      </c>
      <c r="E273" s="12" t="e">
        <f>SUM(#REF!)</f>
        <v>#REF!</v>
      </c>
      <c r="F273" s="12" t="e">
        <f>SUM(#REF!)</f>
        <v>#REF!</v>
      </c>
      <c r="G273" s="12" t="e">
        <f>SUM(#REF!)</f>
        <v>#REF!</v>
      </c>
      <c r="H273" s="12" t="e">
        <f>SUM(#REF!)</f>
        <v>#REF!</v>
      </c>
      <c r="I273" s="20"/>
      <c r="J273" s="2"/>
    </row>
    <row r="274" spans="1:10" ht="15.6" customHeight="1" x14ac:dyDescent="0.3">
      <c r="A274" s="27" t="s">
        <v>63</v>
      </c>
      <c r="B274" s="27" t="s">
        <v>6</v>
      </c>
      <c r="C274" s="11" t="s">
        <v>0</v>
      </c>
      <c r="D274" s="12">
        <f t="shared" ref="D274:H274" si="188">SUM(D275:D277)</f>
        <v>1300</v>
      </c>
      <c r="E274" s="12">
        <f t="shared" si="188"/>
        <v>1500</v>
      </c>
      <c r="F274" s="12">
        <f t="shared" si="188"/>
        <v>1600</v>
      </c>
      <c r="G274" s="12">
        <f t="shared" si="188"/>
        <v>1700</v>
      </c>
      <c r="H274" s="12">
        <f t="shared" si="188"/>
        <v>1700</v>
      </c>
    </row>
    <row r="275" spans="1:10" ht="15.6" x14ac:dyDescent="0.3">
      <c r="A275" s="33"/>
      <c r="B275" s="27"/>
      <c r="C275" s="11" t="s">
        <v>2</v>
      </c>
      <c r="D275" s="12">
        <v>1300</v>
      </c>
      <c r="E275" s="12">
        <v>1500</v>
      </c>
      <c r="F275" s="12">
        <v>1600</v>
      </c>
      <c r="G275" s="12">
        <v>1700</v>
      </c>
      <c r="H275" s="12">
        <v>1700</v>
      </c>
    </row>
    <row r="276" spans="1:10" ht="15.6" x14ac:dyDescent="0.3">
      <c r="A276" s="33"/>
      <c r="B276" s="27"/>
      <c r="C276" s="11" t="s">
        <v>3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</row>
    <row r="277" spans="1:10" ht="15.6" x14ac:dyDescent="0.3">
      <c r="A277" s="33"/>
      <c r="B277" s="27"/>
      <c r="C277" s="11" t="s">
        <v>4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</row>
    <row r="278" spans="1:10" ht="15.6" x14ac:dyDescent="0.3">
      <c r="A278" s="33"/>
      <c r="B278" s="27"/>
      <c r="C278" s="11" t="s">
        <v>5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</row>
    <row r="279" spans="1:10" ht="15.6" x14ac:dyDescent="0.3">
      <c r="A279" s="13"/>
      <c r="B279" s="13"/>
      <c r="C279" s="13"/>
      <c r="D279" s="13"/>
      <c r="E279" s="13"/>
      <c r="F279" s="13"/>
      <c r="G279" s="13"/>
      <c r="H279" s="13"/>
    </row>
    <row r="280" spans="1:10" ht="15.6" x14ac:dyDescent="0.3">
      <c r="A280" s="13"/>
      <c r="B280" s="13"/>
      <c r="C280" s="13"/>
      <c r="D280" s="13"/>
      <c r="E280" s="13"/>
      <c r="F280" s="13"/>
      <c r="G280" s="13"/>
      <c r="H280" s="13"/>
    </row>
    <row r="281" spans="1:10" ht="15.6" x14ac:dyDescent="0.3">
      <c r="A281" s="13"/>
      <c r="B281" s="13"/>
      <c r="C281" s="13"/>
      <c r="D281" s="13"/>
      <c r="E281" s="13"/>
      <c r="F281" s="13"/>
      <c r="G281" s="13"/>
      <c r="H281" s="13"/>
    </row>
    <row r="282" spans="1:10" ht="15.6" x14ac:dyDescent="0.3">
      <c r="A282" s="13"/>
      <c r="B282" s="13"/>
      <c r="C282" s="13"/>
      <c r="D282" s="13"/>
      <c r="E282" s="13"/>
      <c r="F282" s="13"/>
      <c r="G282" s="13"/>
      <c r="H282" s="13"/>
    </row>
    <row r="283" spans="1:10" ht="15.6" x14ac:dyDescent="0.3">
      <c r="A283" s="13"/>
      <c r="B283" s="13"/>
      <c r="C283" s="13"/>
      <c r="D283" s="13"/>
      <c r="E283" s="13"/>
      <c r="F283" s="13"/>
      <c r="G283" s="13"/>
      <c r="H283" s="13"/>
    </row>
    <row r="284" spans="1:10" ht="15.6" x14ac:dyDescent="0.3">
      <c r="A284" s="13"/>
      <c r="B284" s="13"/>
      <c r="C284" s="13"/>
      <c r="D284" s="13"/>
      <c r="E284" s="13"/>
      <c r="F284" s="13"/>
      <c r="G284" s="13"/>
      <c r="H284" s="13"/>
    </row>
    <row r="285" spans="1:10" ht="15.6" x14ac:dyDescent="0.3">
      <c r="A285" s="13"/>
      <c r="B285" s="13"/>
      <c r="C285" s="13"/>
      <c r="D285" s="13"/>
      <c r="E285" s="13"/>
      <c r="F285" s="13"/>
      <c r="G285" s="13"/>
      <c r="H285" s="13"/>
    </row>
    <row r="286" spans="1:10" ht="15.6" x14ac:dyDescent="0.3">
      <c r="A286" s="13"/>
      <c r="B286" s="13"/>
      <c r="C286" s="13"/>
      <c r="D286" s="13"/>
      <c r="E286" s="13"/>
      <c r="F286" s="13"/>
      <c r="G286" s="13"/>
      <c r="H286" s="13"/>
    </row>
    <row r="287" spans="1:10" ht="15.6" x14ac:dyDescent="0.3">
      <c r="A287" s="13"/>
      <c r="B287" s="13"/>
      <c r="C287" s="13"/>
      <c r="D287" s="13"/>
      <c r="E287" s="13"/>
      <c r="F287" s="13"/>
      <c r="G287" s="13"/>
      <c r="H287" s="13"/>
    </row>
    <row r="288" spans="1:10" ht="15.6" x14ac:dyDescent="0.3">
      <c r="A288" s="13"/>
      <c r="B288" s="13"/>
      <c r="C288" s="13"/>
      <c r="D288" s="13"/>
      <c r="E288" s="13"/>
      <c r="F288" s="13"/>
      <c r="G288" s="13"/>
      <c r="H288" s="13"/>
    </row>
    <row r="289" spans="1:8" ht="15.6" x14ac:dyDescent="0.3">
      <c r="A289" s="13"/>
      <c r="B289" s="13"/>
      <c r="C289" s="13"/>
      <c r="D289" s="13"/>
      <c r="E289" s="13"/>
      <c r="F289" s="13"/>
      <c r="G289" s="13"/>
      <c r="H289" s="13"/>
    </row>
    <row r="290" spans="1:8" ht="15.6" x14ac:dyDescent="0.3">
      <c r="A290" s="13"/>
      <c r="B290" s="13"/>
      <c r="C290" s="13"/>
      <c r="D290" s="13"/>
      <c r="E290" s="13"/>
      <c r="F290" s="13"/>
      <c r="G290" s="13"/>
      <c r="H290" s="13"/>
    </row>
    <row r="291" spans="1:8" ht="15.6" x14ac:dyDescent="0.3">
      <c r="A291" s="13"/>
      <c r="B291" s="13"/>
      <c r="C291" s="13"/>
      <c r="D291" s="13"/>
      <c r="E291" s="13"/>
      <c r="F291" s="13"/>
      <c r="G291" s="13"/>
      <c r="H291" s="13"/>
    </row>
    <row r="292" spans="1:8" ht="15.6" x14ac:dyDescent="0.3">
      <c r="A292" s="13"/>
      <c r="B292" s="13"/>
      <c r="C292" s="13"/>
      <c r="D292" s="13"/>
      <c r="E292" s="13"/>
      <c r="F292" s="13"/>
      <c r="G292" s="13"/>
      <c r="H292" s="13"/>
    </row>
    <row r="293" spans="1:8" ht="15.6" x14ac:dyDescent="0.3">
      <c r="A293" s="13"/>
      <c r="B293" s="13"/>
      <c r="C293" s="13"/>
      <c r="D293" s="13"/>
      <c r="E293" s="13"/>
      <c r="F293" s="13"/>
      <c r="G293" s="13"/>
      <c r="H293" s="13"/>
    </row>
    <row r="294" spans="1:8" ht="15.6" x14ac:dyDescent="0.3">
      <c r="A294" s="13"/>
      <c r="B294" s="13"/>
      <c r="C294" s="13"/>
      <c r="D294" s="13"/>
      <c r="E294" s="13"/>
      <c r="F294" s="13"/>
      <c r="G294" s="13"/>
      <c r="H294" s="13"/>
    </row>
    <row r="295" spans="1:8" ht="15.6" x14ac:dyDescent="0.3">
      <c r="A295" s="13"/>
      <c r="B295" s="13"/>
      <c r="C295" s="13"/>
      <c r="D295" s="13"/>
      <c r="E295" s="13"/>
      <c r="F295" s="13"/>
      <c r="G295" s="13"/>
      <c r="H295" s="13"/>
    </row>
    <row r="296" spans="1:8" ht="15.6" x14ac:dyDescent="0.3">
      <c r="A296" s="13"/>
      <c r="B296" s="13"/>
      <c r="C296" s="13"/>
      <c r="D296" s="13"/>
      <c r="E296" s="13"/>
      <c r="F296" s="13"/>
      <c r="G296" s="13"/>
      <c r="H296" s="13"/>
    </row>
    <row r="297" spans="1:8" ht="15.6" x14ac:dyDescent="0.3">
      <c r="A297" s="13"/>
      <c r="B297" s="13"/>
      <c r="C297" s="13"/>
      <c r="D297" s="13"/>
      <c r="E297" s="13"/>
      <c r="F297" s="13"/>
      <c r="G297" s="13"/>
      <c r="H297" s="13"/>
    </row>
    <row r="298" spans="1:8" ht="15.6" x14ac:dyDescent="0.3">
      <c r="A298" s="13"/>
      <c r="B298" s="13"/>
      <c r="C298" s="13"/>
      <c r="D298" s="13"/>
      <c r="E298" s="13"/>
      <c r="F298" s="13"/>
      <c r="G298" s="13"/>
      <c r="H298" s="13"/>
    </row>
    <row r="299" spans="1:8" ht="15.6" x14ac:dyDescent="0.3">
      <c r="A299" s="13"/>
      <c r="B299" s="13"/>
      <c r="C299" s="13"/>
      <c r="D299" s="13"/>
      <c r="E299" s="13"/>
      <c r="F299" s="13"/>
      <c r="G299" s="13"/>
      <c r="H299" s="13"/>
    </row>
    <row r="300" spans="1:8" ht="15.6" x14ac:dyDescent="0.3">
      <c r="A300" s="13"/>
      <c r="B300" s="13"/>
      <c r="C300" s="13"/>
      <c r="D300" s="13"/>
      <c r="E300" s="13"/>
      <c r="F300" s="13"/>
      <c r="G300" s="13"/>
      <c r="H300" s="13"/>
    </row>
    <row r="301" spans="1:8" ht="15.6" x14ac:dyDescent="0.3">
      <c r="A301" s="13"/>
      <c r="B301" s="13"/>
      <c r="C301" s="13"/>
      <c r="D301" s="13"/>
      <c r="E301" s="13"/>
      <c r="F301" s="13"/>
      <c r="G301" s="13"/>
      <c r="H301" s="13"/>
    </row>
    <row r="302" spans="1:8" ht="15.6" x14ac:dyDescent="0.3">
      <c r="A302" s="13"/>
      <c r="B302" s="13"/>
      <c r="C302" s="13"/>
      <c r="D302" s="13"/>
      <c r="E302" s="13"/>
      <c r="F302" s="13"/>
      <c r="G302" s="13"/>
      <c r="H302" s="13"/>
    </row>
    <row r="303" spans="1:8" ht="15.6" x14ac:dyDescent="0.3">
      <c r="A303" s="13"/>
      <c r="B303" s="13"/>
      <c r="C303" s="13"/>
      <c r="D303" s="13"/>
      <c r="E303" s="13"/>
      <c r="F303" s="13"/>
      <c r="G303" s="13"/>
      <c r="H303" s="13"/>
    </row>
    <row r="304" spans="1:8" ht="15.6" x14ac:dyDescent="0.3">
      <c r="A304" s="13"/>
      <c r="B304" s="13"/>
      <c r="C304" s="13"/>
      <c r="D304" s="13"/>
      <c r="E304" s="13"/>
      <c r="F304" s="13"/>
      <c r="G304" s="13"/>
      <c r="H304" s="13"/>
    </row>
    <row r="305" spans="1:8" ht="15.6" x14ac:dyDescent="0.3">
      <c r="A305" s="13"/>
      <c r="B305" s="13"/>
      <c r="C305" s="13"/>
      <c r="D305" s="13"/>
      <c r="E305" s="13"/>
      <c r="F305" s="13"/>
      <c r="G305" s="13"/>
      <c r="H305" s="13"/>
    </row>
    <row r="306" spans="1:8" ht="15.6" x14ac:dyDescent="0.3">
      <c r="A306" s="13"/>
      <c r="B306" s="13"/>
      <c r="C306" s="13"/>
      <c r="D306" s="13"/>
      <c r="E306" s="13"/>
      <c r="F306" s="13"/>
      <c r="G306" s="13"/>
      <c r="H306" s="13"/>
    </row>
    <row r="307" spans="1:8" ht="15.6" x14ac:dyDescent="0.3">
      <c r="A307" s="13"/>
      <c r="B307" s="13"/>
      <c r="C307" s="13"/>
      <c r="D307" s="13"/>
      <c r="E307" s="13"/>
      <c r="F307" s="13"/>
      <c r="G307" s="13"/>
      <c r="H307" s="13"/>
    </row>
    <row r="308" spans="1:8" ht="15.6" x14ac:dyDescent="0.3">
      <c r="A308" s="13"/>
      <c r="B308" s="13"/>
      <c r="C308" s="13"/>
      <c r="D308" s="13"/>
      <c r="E308" s="13"/>
      <c r="F308" s="13"/>
      <c r="G308" s="13"/>
      <c r="H308" s="13"/>
    </row>
    <row r="309" spans="1:8" ht="15.6" x14ac:dyDescent="0.3">
      <c r="A309" s="13"/>
      <c r="B309" s="13"/>
      <c r="C309" s="13"/>
      <c r="D309" s="13"/>
      <c r="E309" s="13"/>
      <c r="F309" s="13"/>
      <c r="G309" s="13"/>
      <c r="H309" s="13"/>
    </row>
    <row r="310" spans="1:8" ht="15.6" x14ac:dyDescent="0.3">
      <c r="A310" s="13"/>
      <c r="B310" s="13"/>
      <c r="C310" s="13"/>
      <c r="D310" s="13"/>
      <c r="E310" s="13"/>
      <c r="F310" s="13"/>
      <c r="G310" s="13"/>
      <c r="H310" s="13"/>
    </row>
    <row r="311" spans="1:8" ht="15.6" x14ac:dyDescent="0.3">
      <c r="A311" s="13"/>
      <c r="B311" s="13"/>
      <c r="C311" s="13"/>
      <c r="D311" s="13"/>
      <c r="E311" s="13"/>
      <c r="F311" s="13"/>
      <c r="G311" s="13"/>
      <c r="H311" s="13"/>
    </row>
    <row r="312" spans="1:8" ht="15.6" x14ac:dyDescent="0.3">
      <c r="A312" s="13"/>
      <c r="B312" s="13"/>
      <c r="C312" s="13"/>
      <c r="D312" s="13"/>
      <c r="E312" s="13"/>
      <c r="F312" s="13"/>
      <c r="G312" s="13"/>
      <c r="H312" s="13"/>
    </row>
    <row r="313" spans="1:8" ht="15.6" x14ac:dyDescent="0.3">
      <c r="A313" s="13"/>
      <c r="B313" s="13"/>
      <c r="C313" s="13"/>
      <c r="D313" s="13"/>
      <c r="E313" s="13"/>
      <c r="F313" s="13"/>
      <c r="G313" s="13"/>
      <c r="H313" s="13"/>
    </row>
    <row r="314" spans="1:8" ht="15.6" x14ac:dyDescent="0.3">
      <c r="A314" s="13"/>
      <c r="B314" s="13"/>
      <c r="C314" s="13"/>
      <c r="D314" s="13"/>
      <c r="E314" s="13"/>
      <c r="F314" s="13"/>
      <c r="G314" s="13"/>
      <c r="H314" s="13"/>
    </row>
    <row r="315" spans="1:8" ht="15.6" x14ac:dyDescent="0.3">
      <c r="A315" s="13"/>
      <c r="B315" s="13"/>
      <c r="C315" s="13"/>
      <c r="D315" s="13"/>
      <c r="E315" s="13"/>
      <c r="F315" s="13"/>
      <c r="G315" s="13"/>
      <c r="H315" s="13"/>
    </row>
    <row r="316" spans="1:8" ht="15.6" x14ac:dyDescent="0.3">
      <c r="A316" s="13"/>
      <c r="B316" s="13"/>
      <c r="C316" s="13"/>
      <c r="D316" s="13"/>
      <c r="E316" s="13"/>
      <c r="F316" s="13"/>
      <c r="G316" s="13"/>
      <c r="H316" s="13"/>
    </row>
    <row r="317" spans="1:8" ht="15.6" x14ac:dyDescent="0.3">
      <c r="A317" s="13"/>
      <c r="B317" s="13"/>
      <c r="C317" s="13"/>
      <c r="D317" s="13"/>
      <c r="E317" s="13"/>
      <c r="F317" s="13"/>
      <c r="G317" s="13"/>
      <c r="H317" s="13"/>
    </row>
    <row r="318" spans="1:8" ht="15.6" x14ac:dyDescent="0.3">
      <c r="A318" s="13"/>
      <c r="B318" s="13"/>
      <c r="C318" s="13"/>
      <c r="D318" s="13"/>
      <c r="E318" s="13"/>
      <c r="F318" s="13"/>
      <c r="G318" s="13"/>
      <c r="H318" s="13"/>
    </row>
    <row r="319" spans="1:8" ht="15.6" x14ac:dyDescent="0.3">
      <c r="A319" s="13"/>
      <c r="B319" s="13"/>
      <c r="C319" s="13"/>
      <c r="D319" s="13"/>
      <c r="E319" s="13"/>
      <c r="F319" s="13"/>
      <c r="G319" s="13"/>
      <c r="H319" s="13"/>
    </row>
    <row r="320" spans="1:8" ht="15.6" x14ac:dyDescent="0.3">
      <c r="A320" s="13"/>
      <c r="B320" s="13"/>
      <c r="C320" s="13"/>
      <c r="D320" s="13"/>
      <c r="E320" s="13"/>
      <c r="F320" s="13"/>
      <c r="G320" s="13"/>
      <c r="H320" s="13"/>
    </row>
    <row r="321" spans="1:8" ht="15.6" x14ac:dyDescent="0.3">
      <c r="A321" s="13"/>
      <c r="B321" s="13"/>
      <c r="C321" s="13"/>
      <c r="D321" s="13"/>
      <c r="E321" s="13"/>
      <c r="F321" s="13"/>
      <c r="G321" s="13"/>
      <c r="H321" s="13"/>
    </row>
    <row r="322" spans="1:8" ht="15.6" x14ac:dyDescent="0.3">
      <c r="A322" s="13"/>
      <c r="B322" s="13"/>
      <c r="C322" s="13"/>
      <c r="D322" s="13"/>
      <c r="E322" s="13"/>
      <c r="F322" s="13"/>
      <c r="G322" s="13"/>
      <c r="H322" s="13"/>
    </row>
    <row r="323" spans="1:8" ht="15.6" x14ac:dyDescent="0.3">
      <c r="A323" s="13"/>
      <c r="B323" s="13"/>
      <c r="C323" s="13"/>
      <c r="D323" s="13"/>
      <c r="E323" s="13"/>
      <c r="F323" s="13"/>
      <c r="G323" s="13"/>
      <c r="H323" s="13"/>
    </row>
  </sheetData>
  <mergeCells count="95">
    <mergeCell ref="A274:A278"/>
    <mergeCell ref="B274:B278"/>
    <mergeCell ref="B263:B267"/>
    <mergeCell ref="A258:A267"/>
    <mergeCell ref="A203:A227"/>
    <mergeCell ref="B223:B227"/>
    <mergeCell ref="B203:B207"/>
    <mergeCell ref="B248:B252"/>
    <mergeCell ref="B258:B262"/>
    <mergeCell ref="A253:A257"/>
    <mergeCell ref="B253:B257"/>
    <mergeCell ref="A228:A232"/>
    <mergeCell ref="A233:A252"/>
    <mergeCell ref="A268:A272"/>
    <mergeCell ref="B268:B272"/>
    <mergeCell ref="B238:B242"/>
    <mergeCell ref="A138:A142"/>
    <mergeCell ref="B153:B157"/>
    <mergeCell ref="B148:B152"/>
    <mergeCell ref="A88:A92"/>
    <mergeCell ref="B88:B92"/>
    <mergeCell ref="A93:A97"/>
    <mergeCell ref="B93:B97"/>
    <mergeCell ref="A133:A137"/>
    <mergeCell ref="B133:B137"/>
    <mergeCell ref="B118:B122"/>
    <mergeCell ref="A98:A107"/>
    <mergeCell ref="B98:B102"/>
    <mergeCell ref="B103:B107"/>
    <mergeCell ref="A108:A112"/>
    <mergeCell ref="B108:B112"/>
    <mergeCell ref="B123:B127"/>
    <mergeCell ref="B208:B212"/>
    <mergeCell ref="B218:B222"/>
    <mergeCell ref="B228:B232"/>
    <mergeCell ref="B198:B202"/>
    <mergeCell ref="B158:B162"/>
    <mergeCell ref="B163:B167"/>
    <mergeCell ref="B188:B192"/>
    <mergeCell ref="B193:B197"/>
    <mergeCell ref="B128:B132"/>
    <mergeCell ref="A113:A122"/>
    <mergeCell ref="A123:A132"/>
    <mergeCell ref="B243:B247"/>
    <mergeCell ref="B173:B177"/>
    <mergeCell ref="A173:A177"/>
    <mergeCell ref="A178:A202"/>
    <mergeCell ref="B183:B187"/>
    <mergeCell ref="B178:B182"/>
    <mergeCell ref="B143:B147"/>
    <mergeCell ref="A143:A147"/>
    <mergeCell ref="A168:A172"/>
    <mergeCell ref="B168:B172"/>
    <mergeCell ref="A148:A157"/>
    <mergeCell ref="A158:A167"/>
    <mergeCell ref="B233:B237"/>
    <mergeCell ref="B138:B142"/>
    <mergeCell ref="B213:B217"/>
    <mergeCell ref="B113:B117"/>
    <mergeCell ref="A83:A87"/>
    <mergeCell ref="E1:H1"/>
    <mergeCell ref="E2:H2"/>
    <mergeCell ref="E3:H3"/>
    <mergeCell ref="E4:H4"/>
    <mergeCell ref="D6:H6"/>
    <mergeCell ref="D7:H7"/>
    <mergeCell ref="D8:H8"/>
    <mergeCell ref="D9:H9"/>
    <mergeCell ref="D10:H10"/>
    <mergeCell ref="B83:B87"/>
    <mergeCell ref="A68:A72"/>
    <mergeCell ref="A73:A77"/>
    <mergeCell ref="B58:B62"/>
    <mergeCell ref="A63:A67"/>
    <mergeCell ref="B73:B77"/>
    <mergeCell ref="B48:B52"/>
    <mergeCell ref="B78:B82"/>
    <mergeCell ref="B63:B67"/>
    <mergeCell ref="B68:B72"/>
    <mergeCell ref="A78:A82"/>
    <mergeCell ref="A13:H13"/>
    <mergeCell ref="C15:C16"/>
    <mergeCell ref="A15:A16"/>
    <mergeCell ref="B15:B16"/>
    <mergeCell ref="B43:B47"/>
    <mergeCell ref="A18:A42"/>
    <mergeCell ref="B18:B22"/>
    <mergeCell ref="B38:B42"/>
    <mergeCell ref="B23:B27"/>
    <mergeCell ref="B28:B32"/>
    <mergeCell ref="B33:B37"/>
    <mergeCell ref="D15:H15"/>
    <mergeCell ref="A53:A62"/>
    <mergeCell ref="A43:A52"/>
    <mergeCell ref="B53:B5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72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2023-11-16T02:28:24Z</cp:lastPrinted>
  <dcterms:created xsi:type="dcterms:W3CDTF">2016-11-09T05:08:09Z</dcterms:created>
  <dcterms:modified xsi:type="dcterms:W3CDTF">2024-02-06T03:50:12Z</dcterms:modified>
</cp:coreProperties>
</file>